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00"/>
  </bookViews>
  <sheets>
    <sheet name="总表" sheetId="1" r:id="rId1"/>
    <sheet name="思想道德评分明细表" sheetId="2" r:id="rId2"/>
  </sheets>
  <definedNames>
    <definedName name="_xlnm._FilterDatabase" localSheetId="0" hidden="1">总表!$A$1:$M$54</definedName>
  </definedNames>
  <calcPr calcId="144525"/>
</workbook>
</file>

<file path=xl/sharedStrings.xml><?xml version="1.0" encoding="utf-8"?>
<sst xmlns="http://schemas.openxmlformats.org/spreadsheetml/2006/main" count="207">
  <si>
    <t>经济研241-242班学业奖学金评定明细表</t>
  </si>
  <si>
    <t>班级</t>
  </si>
  <si>
    <t>姓名</t>
  </si>
  <si>
    <t>学号</t>
  </si>
  <si>
    <t>思想品德分（A）</t>
  </si>
  <si>
    <t>学习成绩分（B）</t>
  </si>
  <si>
    <t>科研成果及各类竞赛分（C）</t>
  </si>
  <si>
    <t>社会活动分（D）</t>
  </si>
  <si>
    <t>总分</t>
  </si>
  <si>
    <t>奖学金等级</t>
  </si>
  <si>
    <t>奖学金金额</t>
  </si>
  <si>
    <t>论文加分、学术成果获奖、学科及竞赛加分说明(文章名、期刊名及时间、检索类别及时间、加分分数、第几类期刊、具体类别；学术成果、学科及竞赛情况）</t>
  </si>
  <si>
    <t>社会活动加分说明（具体职务、加分类别）</t>
  </si>
  <si>
    <t>签字</t>
  </si>
  <si>
    <t>经济研241</t>
  </si>
  <si>
    <t>徐怡婷</t>
  </si>
  <si>
    <t>2024303863</t>
  </si>
  <si>
    <t>一等</t>
  </si>
  <si>
    <t>中国金融案例分析大赛入库-第二名+14.5；基金从业资格证+2；银行从业资格证+2</t>
  </si>
  <si>
    <t>班委会生活委员</t>
  </si>
  <si>
    <t>经济研242</t>
  </si>
  <si>
    <t>王宇</t>
  </si>
  <si>
    <t>2024303883</t>
  </si>
  <si>
    <r>
      <rPr>
        <sz val="16"/>
        <color theme="1"/>
        <rFont val="微软雅黑"/>
        <charset val="134"/>
      </rPr>
      <t>中国金融专业学位案例中心入库案例+15、银从+2、初会+2</t>
    </r>
  </si>
  <si>
    <t>研究生会权益部副部长</t>
  </si>
  <si>
    <t>雷璐嘉</t>
  </si>
  <si>
    <t>2024303878</t>
  </si>
  <si>
    <t>中国金融案例分析大赛入库-第一名+15；基金从业资格证+2；银行从业资格证+2</t>
  </si>
  <si>
    <t>裘嬿霖</t>
  </si>
  <si>
    <t>2024303893</t>
  </si>
  <si>
    <r>
      <rPr>
        <sz val="16"/>
        <color theme="1"/>
        <rFont val="微软雅黑"/>
        <charset val="134"/>
      </rPr>
      <t>中国金融专业学位案例中心入库案例+13.5</t>
    </r>
  </si>
  <si>
    <t>班长</t>
  </si>
  <si>
    <t>胡俊杰</t>
  </si>
  <si>
    <t>2024303862</t>
  </si>
  <si>
    <t>第三届中国研究生金融科技创新大赛-第二名 +8.5；银行从业资格 +2；基金从业资格 +2；</t>
  </si>
  <si>
    <t>院科协学术交流部部长</t>
  </si>
  <si>
    <t>吴仁平</t>
  </si>
  <si>
    <t>2024303898</t>
  </si>
  <si>
    <r>
      <rPr>
        <sz val="16"/>
        <color theme="1"/>
        <rFont val="微软雅黑"/>
        <charset val="134"/>
      </rPr>
      <t>中国金融专业学位案例中心入库案例+15、基从+2</t>
    </r>
  </si>
  <si>
    <t>院创新实践中心办公室副组长</t>
  </si>
  <si>
    <t>孙红莲</t>
  </si>
  <si>
    <t>2024303886</t>
  </si>
  <si>
    <r>
      <rPr>
        <sz val="16"/>
        <color theme="1"/>
        <rFont val="微软雅黑"/>
        <charset val="134"/>
      </rPr>
      <t>中国金融专业学位案例中心入库案例+14、银从+2</t>
    </r>
  </si>
  <si>
    <t>黄莎</t>
  </si>
  <si>
    <t>2024303902</t>
  </si>
  <si>
    <t>中国金融专业学位案例中心入库案例+14</t>
  </si>
  <si>
    <t>杨婵</t>
  </si>
  <si>
    <t>2024303864</t>
  </si>
  <si>
    <t>银行从业资格证+2，初级会计资格证+2</t>
  </si>
  <si>
    <t>陈文森</t>
  </si>
  <si>
    <t>2024303869</t>
  </si>
  <si>
    <t>二等</t>
  </si>
  <si>
    <t>中国金融案例分析大赛入库-第四名+13.5</t>
  </si>
  <si>
    <t>申子奥</t>
  </si>
  <si>
    <t>2024303894</t>
  </si>
  <si>
    <t>中国金融专业学位案例中心入库案例+14.5</t>
  </si>
  <si>
    <t>胡华彬</t>
  </si>
  <si>
    <t>2024303877</t>
  </si>
  <si>
    <t>银行从业资格证+2，基金从业资格证一科+1</t>
  </si>
  <si>
    <t>院科协会长</t>
  </si>
  <si>
    <t>周婧</t>
  </si>
  <si>
    <t>2024303900</t>
  </si>
  <si>
    <t>证从、银从+2</t>
  </si>
  <si>
    <t>团支部书记</t>
  </si>
  <si>
    <t>唐金铭</t>
  </si>
  <si>
    <t>2024303880</t>
  </si>
  <si>
    <t>1.银行从业资格证+2；2.证券从业资格证+2</t>
  </si>
  <si>
    <t>权益部副部</t>
  </si>
  <si>
    <t>胡孟璇</t>
  </si>
  <si>
    <t>2024303876</t>
  </si>
  <si>
    <t>银行从业资格证+2，基金从业资格证+2</t>
  </si>
  <si>
    <t>班委会组织委员</t>
  </si>
  <si>
    <t>余潇雨</t>
  </si>
  <si>
    <t>2024303890</t>
  </si>
  <si>
    <t>二级学会论文宣讲+2</t>
  </si>
  <si>
    <t>年级委</t>
  </si>
  <si>
    <t>常先凯</t>
  </si>
  <si>
    <t>2024303860</t>
  </si>
  <si>
    <t>银行从业资格证+2</t>
  </si>
  <si>
    <t>马飞旗</t>
  </si>
  <si>
    <t>2024303904</t>
  </si>
  <si>
    <t>银从+2、证从+2</t>
  </si>
  <si>
    <t>学习委员</t>
  </si>
  <si>
    <t>王晓丽</t>
  </si>
  <si>
    <t>2024303875</t>
  </si>
  <si>
    <t>基金从业资格证＋2； 期货从业资格证＋2</t>
  </si>
  <si>
    <t>魏晓静</t>
  </si>
  <si>
    <t>2024303888</t>
  </si>
  <si>
    <t>银从、基从+2</t>
  </si>
  <si>
    <r>
      <rPr>
        <sz val="16"/>
        <color theme="1"/>
        <rFont val="微软雅黑"/>
        <charset val="134"/>
      </rPr>
      <t>生活委员</t>
    </r>
  </si>
  <si>
    <t>刘响</t>
  </si>
  <si>
    <t>2024303872</t>
  </si>
  <si>
    <t>团支书</t>
  </si>
  <si>
    <t>刘美瑄</t>
  </si>
  <si>
    <t>2024303879</t>
  </si>
  <si>
    <t>1.银行从业资格证+2；2.FRM金融风险管理师一级+2</t>
  </si>
  <si>
    <t>黄馨怡</t>
  </si>
  <si>
    <t>2024303892</t>
  </si>
  <si>
    <t>银从</t>
  </si>
  <si>
    <t>研科协办公室部长</t>
  </si>
  <si>
    <t>贺怡</t>
  </si>
  <si>
    <t>2024303887</t>
  </si>
  <si>
    <t>基从、银从+2</t>
  </si>
  <si>
    <t>创新实践中心副组长</t>
  </si>
  <si>
    <t>胡彬</t>
  </si>
  <si>
    <t>2024303881</t>
  </si>
  <si>
    <t>吴艳萍</t>
  </si>
  <si>
    <t>2024303899</t>
  </si>
  <si>
    <t>银从、初会+2</t>
  </si>
  <si>
    <t>黄心悦</t>
  </si>
  <si>
    <t>2024303861</t>
  </si>
  <si>
    <t>班委会宣传委员</t>
  </si>
  <si>
    <t>何昕</t>
  </si>
  <si>
    <t>2024303868</t>
  </si>
  <si>
    <t>银行从业资格证+2，基金从业资格证+2；初级会计资格证</t>
  </si>
  <si>
    <t>李雨竹</t>
  </si>
  <si>
    <t>2024303903</t>
  </si>
  <si>
    <t>基从+2</t>
  </si>
  <si>
    <t>经济学院研究生会宣传部部长</t>
  </si>
  <si>
    <t>张彬林</t>
  </si>
  <si>
    <t>2024303896</t>
  </si>
  <si>
    <t>基从+2、证从（1门）+1</t>
  </si>
  <si>
    <t>王青冉</t>
  </si>
  <si>
    <t>2024303874</t>
  </si>
  <si>
    <t>基金从业资格证+2；初级会计资格证+2；</t>
  </si>
  <si>
    <t>黄就</t>
  </si>
  <si>
    <t>2024303873</t>
  </si>
  <si>
    <t>基金从业资格+2；证券从业资格+2</t>
  </si>
  <si>
    <t>舒琼华</t>
  </si>
  <si>
    <t>2024303871</t>
  </si>
  <si>
    <t>三等</t>
  </si>
  <si>
    <t>党支部副书记</t>
  </si>
  <si>
    <t>熊信志</t>
  </si>
  <si>
    <t>2024303885</t>
  </si>
  <si>
    <t>银从+2</t>
  </si>
  <si>
    <t>邬星星</t>
  </si>
  <si>
    <t>2024303865</t>
  </si>
  <si>
    <t>初级会计资格证+2</t>
  </si>
  <si>
    <t>张玥玥</t>
  </si>
  <si>
    <t>2024303882</t>
  </si>
  <si>
    <t>宣传委员</t>
  </si>
  <si>
    <t>唐碧莹</t>
  </si>
  <si>
    <t>2024303897</t>
  </si>
  <si>
    <t>基从</t>
  </si>
  <si>
    <t>别澳飞</t>
  </si>
  <si>
    <t>2024303891</t>
  </si>
  <si>
    <t>毛一力</t>
  </si>
  <si>
    <t>2024303884</t>
  </si>
  <si>
    <t>银从(1门)+1</t>
  </si>
  <si>
    <t>付好</t>
  </si>
  <si>
    <t>2024303870</t>
  </si>
  <si>
    <t>喻达为</t>
  </si>
  <si>
    <t>2024303895</t>
  </si>
  <si>
    <t>梁可欣</t>
  </si>
  <si>
    <t>2024303866</t>
  </si>
  <si>
    <t>陈宇梁</t>
  </si>
  <si>
    <t>2024303867</t>
  </si>
  <si>
    <t>李元昊</t>
  </si>
  <si>
    <t>2024303889</t>
  </si>
  <si>
    <t>党支部组织委员</t>
  </si>
  <si>
    <t>陈瑜</t>
  </si>
  <si>
    <t>2024303901</t>
  </si>
  <si>
    <t>经济研241-242班思想道德评分明细表</t>
  </si>
  <si>
    <t>参加集体活动扣分，竞赛加分说明(竞赛名、荣誉称号名及时间、获奖等级、加分分数）</t>
  </si>
  <si>
    <t>互评分（40%）</t>
  </si>
  <si>
    <t>导师评分（20%）</t>
  </si>
  <si>
    <t>学院评分（40%）</t>
  </si>
  <si>
    <t>1.校文明宿舍+0.5 ；2.党员考核不合格-0.5； 3.讲座少一次-0.3</t>
  </si>
  <si>
    <t>1、志愿时长≥20h，+1；2、第四届全国大学生数据分析竞赛国三，+3；3、党员先锋行动考核合格，+0.25</t>
  </si>
  <si>
    <t>1.志愿时长≥20h，+1；2.校文明宿舍，+0.5；3.党员先锋考核优秀+0.5；4.校级研科协优秀干部+0.8；5.2024-2025科协先进集体成员 +0.8*0.6=0.48分；6.2024-2025校优秀共青团员 +0.8分</t>
  </si>
  <si>
    <t>1、院研科协先进集体成员，+0.48；2、“创新杯”大学生创业计划竞赛铜奖，+0.8；3.志愿时长≥20h，+1；4.党员考核合格，＋0.25</t>
  </si>
  <si>
    <t>1.志愿时长≥20h，+1；2.第十届"复旦社杯"全国大学生学术英语词汇赛＋0.8；3.全国大学生AI科技知识竞赛+3；4.党员考核优秀＋0.5</t>
  </si>
  <si>
    <t>1.党员先锋考核优秀+0.5；2.初级会计资格证+2</t>
  </si>
  <si>
    <t>1.讲座少5次-1.5</t>
  </si>
  <si>
    <t>银行从业资格证+2；基金从业资格证+2；初级会计资格证+2</t>
  </si>
  <si>
    <t>1.志愿时长≥20h，+1； 2.党员先锋考核优秀＋0.5</t>
  </si>
  <si>
    <t>1.志愿时长≥20h，+1；2.校文明宿舍，+0.5；3.党员先锋考核优秀+0.5；4.校级基金重点项目+0.8</t>
  </si>
  <si>
    <t>1.基金从业资格证+2；2.证券从业资格证+2；3.讲座少一次-0.3</t>
  </si>
  <si>
    <t>1.基金从业资格证+2；2.初级会计资格证+2；3，党员先锋考核合格+0.25</t>
  </si>
  <si>
    <t>1.志愿时长≥20h，+1； 2.基金从业资格证＋2； 3.期货从业资格证＋2；4.党员先锋考核合格＋0.25</t>
  </si>
  <si>
    <t>1.志愿时长≥20h，+1；2.基金从业资格证+2；3.银行从业资格证+2；4.党员先锋考核优秀+0.5；5.校级研科协优秀个人+0.8；6.2024-2025科协先进集体成员 +0.8*0.6=0.48分</t>
  </si>
  <si>
    <t>1.志愿时长≥20h，+1；2.银行从业资格证+2；3.基金从业资格证一科+1；4.党员先锋考核优秀+0.5；5.校级研科协优秀负责人+0.8；6.2024-2025科协先进集体成员 +0.8*0.6=0.48分；7.校级文明寝室+0.5</t>
  </si>
  <si>
    <t>1.志愿时长≥20h，+1； 2.基金从业资格证＋2； 3.银行从业资格证＋2；4.党员先锋考核优秀＋0.5；5.校文明宿舍+0.5</t>
  </si>
  <si>
    <t>1.银行从业资格证+2；2.FRM金融风险管理师一级+2；3.党员考核不合格-0.5；4.校级文明寝室+0.5</t>
  </si>
  <si>
    <t>1.志愿时长≥20h，+1； 2.银行从业资格证＋2； 3.证券从业资格证＋2；4.党员先锋考核优秀＋0.5；5.校文明宿舍+0.5；6.研究生会2024-2025年度先进集体，加0.8*0.6=0.48分</t>
  </si>
  <si>
    <t>1.基金从业资格证＋2； 2.银行从业资格证＋2；3.校文明宿舍+0.5</t>
  </si>
  <si>
    <t>活动次数少1次，-0.5</t>
  </si>
  <si>
    <t>1.校优秀基层研究生会成员，+0.48；2.经济学院研科协先进集体成员，+0.48</t>
  </si>
  <si>
    <t>志愿工时≥20h，+1</t>
  </si>
  <si>
    <t>1.党员先锋考核合格，+0.25；2.志愿工时≥20h，+1</t>
  </si>
  <si>
    <t>1.讲座少1次，-0.3；2.志愿工时≥20h，+1；3.党员先锋考核合格，+0.25</t>
  </si>
  <si>
    <t>1.校级文明寝室，+0.5；2.党员先锋活动合格，+0.25</t>
  </si>
  <si>
    <t>1.志愿工时≥20h，+1;2.党员先锋活动合格，+0.25</t>
  </si>
  <si>
    <t>1.讲座少一次，-0.3；2.党员先锋活动不合格，-0.5</t>
  </si>
  <si>
    <t>1.武汉理工大学2025年度自主创新研究基金自由探索项目，+0.8；2.武汉理工大学庆祝新中国成立75周年教职工文艺展演获得校二等奖，+0.8*0.6=0.48</t>
  </si>
  <si>
    <t>党员先锋考核合格，+0.25</t>
  </si>
  <si>
    <t>1.志愿工时≥20h，+1；2.经济学院研科协先进集体成员+0.48</t>
  </si>
  <si>
    <t>1.志愿工时≥20h，+1；2.经济学院研会校级优秀学生组织成员，+0.48；3.党员先锋考核优秀，+0.5</t>
  </si>
  <si>
    <t>1.讲座0次，-1.5；2.活动少1次，-0.5</t>
  </si>
  <si>
    <t>1.志愿工时≥20h，+1；2.党员先锋考核合格，+0.25</t>
  </si>
  <si>
    <t>“理工合伙人”研究生组挑战赛二等奖</t>
  </si>
  <si>
    <t>1.志愿工时≥20h，+1；2.参与“金秋杯”校二等奖，+0.48</t>
  </si>
  <si>
    <t>1.志愿工时≥20h，+1；2.校级研究生文明寝室，+0.5；3.党员先锋考核合格，+0.25</t>
  </si>
  <si>
    <t>1.校级文明寝室，+0.5；2.院级女子篮球比赛第八名，+0.8；3.志愿工时≥20h，+1；4.党员先锋考核优秀，+0.5</t>
  </si>
  <si>
    <t>活动少2次，-1</t>
  </si>
  <si>
    <t>1.讲座0次，-1.5；2.活动少2次，-1</t>
  </si>
  <si>
    <t>1.校优秀基层研究生会成员，+0.48；2.经济学院研会优秀个人，+0.8；3.党员先锋考核合格，+0.25；4.志愿工时≥20h，+1；5.校级文明寝室，+0.5</t>
  </si>
</sst>
</file>

<file path=xl/styles.xml><?xml version="1.0" encoding="utf-8"?>
<styleSheet xmlns="http://schemas.openxmlformats.org/spreadsheetml/2006/main">
  <numFmts count="9">
    <numFmt numFmtId="176" formatCode="0_ "/>
    <numFmt numFmtId="177" formatCode="0_);[Red]\(0\)"/>
    <numFmt numFmtId="44" formatCode="_ &quot;￥&quot;* #,##0.00_ ;_ &quot;￥&quot;* \-#,##0.00_ ;_ &quot;￥&quot;* &quot;-&quot;??_ ;_ @_ "/>
    <numFmt numFmtId="178" formatCode="0;[Red]0"/>
    <numFmt numFmtId="179" formatCode="0.000;[Red]0.000"/>
    <numFmt numFmtId="42" formatCode="_ &quot;￥&quot;* #,##0_ ;_ &quot;￥&quot;* \-#,##0_ ;_ &quot;￥&quot;* &quot;-&quot;_ ;_ @_ "/>
    <numFmt numFmtId="180" formatCode="0.000_);[Red]\(0.000\)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2"/>
      <color theme="1"/>
      <name val="等线"/>
      <charset val="134"/>
    </font>
    <font>
      <sz val="11"/>
      <name val="微软雅黑"/>
      <charset val="134"/>
    </font>
    <font>
      <b/>
      <sz val="16"/>
      <color rgb="FF000000"/>
      <name val="微软雅黑"/>
      <charset val="134"/>
    </font>
    <font>
      <sz val="11"/>
      <color rgb="FF000000"/>
      <name val="微软雅黑"/>
      <charset val="134"/>
    </font>
    <font>
      <sz val="10"/>
      <color indexed="8"/>
      <name val="Arial"/>
      <charset val="134"/>
    </font>
    <font>
      <sz val="14"/>
      <color rgb="FF000000"/>
      <name val="宋体"/>
      <charset val="134"/>
    </font>
    <font>
      <sz val="14"/>
      <color rgb="FF000000"/>
      <name val="微软雅黑"/>
      <charset val="134"/>
    </font>
    <font>
      <sz val="11"/>
      <color theme="1"/>
      <name val="Microsoft YaHei"/>
      <charset val="134"/>
    </font>
    <font>
      <b/>
      <sz val="16"/>
      <color theme="1"/>
      <name val="微软雅黑"/>
      <charset val="134"/>
    </font>
    <font>
      <sz val="16"/>
      <color theme="1"/>
      <name val="微软雅黑"/>
      <charset val="134"/>
    </font>
    <font>
      <sz val="14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0" fillId="32" borderId="13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5" fillId="25" borderId="13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7" fillId="9" borderId="10" applyNumberFormat="0" applyAlignment="0" applyProtection="0">
      <alignment vertical="center"/>
    </xf>
    <xf numFmtId="0" fontId="27" fillId="25" borderId="15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17" borderId="12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</cellStyleXfs>
  <cellXfs count="53">
    <xf numFmtId="0" fontId="0" fillId="0" borderId="0" xfId="0" applyBorder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8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4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80" fontId="7" fillId="0" borderId="4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0" fillId="0" borderId="0" xfId="0" applyFont="1" applyBorder="1">
      <alignment vertical="center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>
      <alignment vertical="center"/>
    </xf>
    <xf numFmtId="0" fontId="10" fillId="0" borderId="4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178" fontId="10" fillId="2" borderId="4" xfId="0" applyNumberFormat="1" applyFont="1" applyFill="1" applyBorder="1" applyAlignment="1">
      <alignment horizontal="center" vertical="center" wrapText="1"/>
    </xf>
    <xf numFmtId="178" fontId="10" fillId="0" borderId="4" xfId="0" applyNumberFormat="1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10" fillId="2" borderId="4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178" fontId="11" fillId="0" borderId="4" xfId="0" applyNumberFormat="1" applyFont="1" applyBorder="1" applyAlignment="1">
      <alignment horizontal="center" vertical="center"/>
    </xf>
    <xf numFmtId="180" fontId="10" fillId="0" borderId="4" xfId="0" applyNumberFormat="1" applyFont="1" applyBorder="1" applyAlignment="1">
      <alignment horizontal="center" vertical="center" wrapText="1"/>
    </xf>
    <xf numFmtId="179" fontId="10" fillId="0" borderId="4" xfId="0" applyNumberFormat="1" applyFont="1" applyBorder="1" applyAlignment="1">
      <alignment horizontal="center" vertical="center"/>
    </xf>
    <xf numFmtId="180" fontId="10" fillId="2" borderId="4" xfId="0" applyNumberFormat="1" applyFont="1" applyFill="1" applyBorder="1" applyAlignment="1">
      <alignment horizontal="center" vertical="center" wrapText="1"/>
    </xf>
    <xf numFmtId="180" fontId="10" fillId="0" borderId="4" xfId="0" applyNumberFormat="1" applyFont="1" applyBorder="1" applyAlignment="1">
      <alignment horizontal="center" vertical="center"/>
    </xf>
    <xf numFmtId="179" fontId="11" fillId="0" borderId="4" xfId="0" applyNumberFormat="1" applyFont="1" applyBorder="1" applyAlignment="1">
      <alignment horizontal="center" vertical="center"/>
    </xf>
    <xf numFmtId="180" fontId="11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wrapText="1"/>
    </xf>
    <xf numFmtId="0" fontId="11" fillId="0" borderId="4" xfId="0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12</xdr:col>
      <xdr:colOff>41711</xdr:colOff>
      <xdr:row>5</xdr:row>
      <xdr:rowOff>7393</xdr:rowOff>
    </xdr:from>
    <xdr:ext cx="1721049" cy="326194"/>
    <xdr:pic>
      <xdr:nvPicPr>
        <xdr:cNvPr id="2" name="图片 1"/>
        <xdr:cNvPicPr/>
      </xdr:nvPicPr>
      <xdr:blipFill>
        <a:blip r:embed="rId1" r:link="rId2"/>
        <a:stretch>
          <a:fillRect/>
        </a:stretch>
      </xdr:blipFill>
      <xdr:spPr>
        <a:xfrm>
          <a:off x="24204930" y="2550160"/>
          <a:ext cx="1721485" cy="3263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54"/>
  <sheetViews>
    <sheetView tabSelected="1" zoomScale="60" zoomScaleNormal="60" workbookViewId="0">
      <selection activeCell="H47" sqref="H47"/>
    </sheetView>
  </sheetViews>
  <sheetFormatPr defaultColWidth="14" defaultRowHeight="40.05" customHeight="1"/>
  <cols>
    <col min="1" max="1" width="27.7788461538462" style="30" customWidth="1"/>
    <col min="2" max="2" width="16.7788461538462" style="30" customWidth="1"/>
    <col min="3" max="3" width="40.7788461538462" style="30" customWidth="1"/>
    <col min="4" max="5" width="25.7788461538462" style="30" customWidth="1"/>
    <col min="6" max="6" width="26.7788461538462" style="30" customWidth="1"/>
    <col min="7" max="7" width="23.7788461538462" style="30" customWidth="1"/>
    <col min="8" max="8" width="21.7788461538462" style="30" customWidth="1"/>
    <col min="9" max="10" width="17.7788461538462" style="30" customWidth="1"/>
    <col min="11" max="11" width="90.1057692307692" style="30" customWidth="1"/>
    <col min="12" max="12" width="31" style="30" customWidth="1"/>
    <col min="13" max="13" width="23.7788461538462" style="30" customWidth="1"/>
    <col min="14" max="16384" width="14" style="30"/>
  </cols>
  <sheetData>
    <row r="1" customHeight="1" spans="1:13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customHeight="1" spans="1:13">
      <c r="A2" s="33" t="s">
        <v>1</v>
      </c>
      <c r="B2" s="33" t="s">
        <v>2</v>
      </c>
      <c r="C2" s="34" t="s">
        <v>3</v>
      </c>
      <c r="D2" s="33" t="s">
        <v>4</v>
      </c>
      <c r="E2" s="45" t="s">
        <v>5</v>
      </c>
      <c r="F2" s="33" t="s">
        <v>6</v>
      </c>
      <c r="G2" s="33" t="s">
        <v>7</v>
      </c>
      <c r="H2" s="33" t="s">
        <v>8</v>
      </c>
      <c r="I2" s="33" t="s">
        <v>9</v>
      </c>
      <c r="J2" s="33" t="s">
        <v>10</v>
      </c>
      <c r="K2" s="33" t="s">
        <v>11</v>
      </c>
      <c r="L2" s="33" t="s">
        <v>12</v>
      </c>
      <c r="M2" s="36" t="s">
        <v>13</v>
      </c>
    </row>
    <row r="3" customHeight="1" spans="1:13">
      <c r="A3" s="35" t="s">
        <v>14</v>
      </c>
      <c r="B3" s="35" t="s">
        <v>15</v>
      </c>
      <c r="C3" s="35" t="s">
        <v>16</v>
      </c>
      <c r="D3" s="36">
        <v>8.412</v>
      </c>
      <c r="E3" s="35">
        <v>90.674</v>
      </c>
      <c r="F3" s="35">
        <v>18.5</v>
      </c>
      <c r="G3" s="35">
        <v>1</v>
      </c>
      <c r="H3" s="46">
        <f>SUM(D3:G3)</f>
        <v>118.586</v>
      </c>
      <c r="I3" s="35" t="s">
        <v>17</v>
      </c>
      <c r="J3" s="35">
        <v>10000</v>
      </c>
      <c r="K3" s="35" t="s">
        <v>18</v>
      </c>
      <c r="L3" s="35" t="s">
        <v>19</v>
      </c>
      <c r="M3" s="35"/>
    </row>
    <row r="4" customHeight="1" spans="1:13">
      <c r="A4" s="35" t="s">
        <v>20</v>
      </c>
      <c r="B4" s="35" t="s">
        <v>21</v>
      </c>
      <c r="C4" s="37" t="s">
        <v>22</v>
      </c>
      <c r="D4" s="36">
        <v>7.784</v>
      </c>
      <c r="E4" s="47">
        <v>90.6555555555556</v>
      </c>
      <c r="F4" s="35">
        <v>19</v>
      </c>
      <c r="G4" s="35">
        <v>1</v>
      </c>
      <c r="H4" s="46">
        <v>118.439555555556</v>
      </c>
      <c r="I4" s="36" t="s">
        <v>17</v>
      </c>
      <c r="J4" s="35">
        <v>10000</v>
      </c>
      <c r="K4" s="35" t="s">
        <v>23</v>
      </c>
      <c r="L4" s="35" t="s">
        <v>24</v>
      </c>
      <c r="M4" s="35"/>
    </row>
    <row r="5" customHeight="1" spans="1:13">
      <c r="A5" s="35" t="s">
        <v>14</v>
      </c>
      <c r="B5" s="35" t="s">
        <v>25</v>
      </c>
      <c r="C5" s="35" t="s">
        <v>26</v>
      </c>
      <c r="D5" s="36">
        <v>8.2</v>
      </c>
      <c r="E5" s="35">
        <v>91.111</v>
      </c>
      <c r="F5" s="35">
        <v>19</v>
      </c>
      <c r="G5" s="35">
        <v>0</v>
      </c>
      <c r="H5" s="46">
        <f>SUM(D5:G5)</f>
        <v>118.311</v>
      </c>
      <c r="I5" s="35" t="s">
        <v>17</v>
      </c>
      <c r="J5" s="35">
        <v>10000</v>
      </c>
      <c r="K5" s="35" t="s">
        <v>27</v>
      </c>
      <c r="L5" s="35"/>
      <c r="M5" s="35"/>
    </row>
    <row r="6" customHeight="1" spans="1:13">
      <c r="A6" s="36" t="s">
        <v>20</v>
      </c>
      <c r="B6" s="36" t="s">
        <v>28</v>
      </c>
      <c r="C6" s="38" t="s">
        <v>29</v>
      </c>
      <c r="D6" s="39">
        <v>8.192</v>
      </c>
      <c r="E6" s="45">
        <v>91.8466666666667</v>
      </c>
      <c r="F6" s="39">
        <v>13.5</v>
      </c>
      <c r="G6" s="39">
        <v>4</v>
      </c>
      <c r="H6" s="46">
        <v>117.538666666667</v>
      </c>
      <c r="I6" s="36" t="s">
        <v>17</v>
      </c>
      <c r="J6" s="35">
        <v>10000</v>
      </c>
      <c r="K6" s="35" t="s">
        <v>30</v>
      </c>
      <c r="L6" s="39" t="s">
        <v>31</v>
      </c>
      <c r="M6" s="35"/>
    </row>
    <row r="7" customHeight="1" spans="1:13">
      <c r="A7" s="36" t="s">
        <v>14</v>
      </c>
      <c r="B7" s="36" t="s">
        <v>32</v>
      </c>
      <c r="C7" s="38" t="s">
        <v>33</v>
      </c>
      <c r="D7" s="36">
        <v>9.032</v>
      </c>
      <c r="E7" s="45">
        <v>91.463</v>
      </c>
      <c r="F7" s="36">
        <v>12.5</v>
      </c>
      <c r="G7" s="36">
        <v>1</v>
      </c>
      <c r="H7" s="46">
        <f>SUM(D7:G7)</f>
        <v>113.995</v>
      </c>
      <c r="I7" s="35" t="s">
        <v>17</v>
      </c>
      <c r="J7" s="35">
        <v>10000</v>
      </c>
      <c r="K7" s="33" t="s">
        <v>34</v>
      </c>
      <c r="L7" s="36" t="s">
        <v>35</v>
      </c>
      <c r="M7" s="36"/>
    </row>
    <row r="8" customHeight="1" spans="1:13">
      <c r="A8" s="35" t="s">
        <v>20</v>
      </c>
      <c r="B8" s="35" t="s">
        <v>36</v>
      </c>
      <c r="C8" s="37" t="s">
        <v>37</v>
      </c>
      <c r="D8" s="40">
        <v>7.9</v>
      </c>
      <c r="E8" s="47">
        <v>87.2955555555556</v>
      </c>
      <c r="F8" s="35">
        <v>17</v>
      </c>
      <c r="G8" s="35">
        <v>1</v>
      </c>
      <c r="H8" s="46">
        <v>113.195555555556</v>
      </c>
      <c r="I8" s="36" t="s">
        <v>17</v>
      </c>
      <c r="J8" s="35">
        <v>10000</v>
      </c>
      <c r="K8" s="35" t="s">
        <v>38</v>
      </c>
      <c r="L8" s="35" t="s">
        <v>39</v>
      </c>
      <c r="M8" s="35"/>
    </row>
    <row r="9" customHeight="1" spans="1:13">
      <c r="A9" s="36" t="s">
        <v>20</v>
      </c>
      <c r="B9" s="36" t="s">
        <v>40</v>
      </c>
      <c r="C9" s="38" t="s">
        <v>41</v>
      </c>
      <c r="D9" s="36">
        <v>7.78</v>
      </c>
      <c r="E9" s="45">
        <v>88.12</v>
      </c>
      <c r="F9" s="36">
        <v>16</v>
      </c>
      <c r="G9" s="36">
        <v>0</v>
      </c>
      <c r="H9" s="46">
        <v>111.9</v>
      </c>
      <c r="I9" s="35" t="s">
        <v>17</v>
      </c>
      <c r="J9" s="35">
        <v>10000</v>
      </c>
      <c r="K9" s="33" t="s">
        <v>42</v>
      </c>
      <c r="L9" s="33"/>
      <c r="M9" s="36"/>
    </row>
    <row r="10" customHeight="1" spans="1:13">
      <c r="A10" s="36" t="s">
        <v>20</v>
      </c>
      <c r="B10" s="36" t="s">
        <v>43</v>
      </c>
      <c r="C10" s="38" t="s">
        <v>44</v>
      </c>
      <c r="D10" s="39">
        <v>6.4</v>
      </c>
      <c r="E10" s="45">
        <v>89.8922222222222</v>
      </c>
      <c r="F10" s="39">
        <v>14</v>
      </c>
      <c r="G10" s="39">
        <v>0</v>
      </c>
      <c r="H10" s="46">
        <v>110.292222222222</v>
      </c>
      <c r="I10" s="36" t="s">
        <v>17</v>
      </c>
      <c r="J10" s="35">
        <v>10000</v>
      </c>
      <c r="K10" s="35" t="s">
        <v>45</v>
      </c>
      <c r="L10" s="39"/>
      <c r="M10" s="35"/>
    </row>
    <row r="11" customHeight="1" spans="1:13">
      <c r="A11" s="36" t="s">
        <v>14</v>
      </c>
      <c r="B11" s="36" t="s">
        <v>46</v>
      </c>
      <c r="C11" s="38" t="s">
        <v>47</v>
      </c>
      <c r="D11" s="36">
        <v>9.52</v>
      </c>
      <c r="E11" s="45">
        <v>92.264</v>
      </c>
      <c r="F11" s="36">
        <v>4</v>
      </c>
      <c r="G11" s="36">
        <v>4</v>
      </c>
      <c r="H11" s="46">
        <f>SUM(D11:G11)</f>
        <v>109.784</v>
      </c>
      <c r="I11" s="35" t="s">
        <v>17</v>
      </c>
      <c r="J11" s="35">
        <v>10000</v>
      </c>
      <c r="K11" s="33" t="s">
        <v>48</v>
      </c>
      <c r="L11" s="36" t="s">
        <v>31</v>
      </c>
      <c r="M11" s="36"/>
    </row>
    <row r="12" customHeight="1" spans="1:13">
      <c r="A12" s="36" t="s">
        <v>14</v>
      </c>
      <c r="B12" s="36" t="s">
        <v>49</v>
      </c>
      <c r="C12" s="38" t="s">
        <v>50</v>
      </c>
      <c r="D12" s="36">
        <v>6.8</v>
      </c>
      <c r="E12" s="45">
        <v>88.972</v>
      </c>
      <c r="F12" s="36">
        <v>13.5</v>
      </c>
      <c r="G12" s="36">
        <v>0</v>
      </c>
      <c r="H12" s="46">
        <f>SUM(D12:G12)</f>
        <v>109.272</v>
      </c>
      <c r="I12" s="35" t="s">
        <v>51</v>
      </c>
      <c r="J12" s="35">
        <v>8000</v>
      </c>
      <c r="K12" s="33" t="s">
        <v>52</v>
      </c>
      <c r="L12" s="36"/>
      <c r="M12" s="36"/>
    </row>
    <row r="13" customHeight="1" spans="1:13">
      <c r="A13" s="35" t="s">
        <v>20</v>
      </c>
      <c r="B13" s="35" t="s">
        <v>53</v>
      </c>
      <c r="C13" s="35" t="s">
        <v>54</v>
      </c>
      <c r="D13" s="36">
        <v>6.6</v>
      </c>
      <c r="E13" s="47">
        <v>88.1711111111111</v>
      </c>
      <c r="F13" s="35">
        <v>14.5</v>
      </c>
      <c r="G13" s="35">
        <v>0</v>
      </c>
      <c r="H13" s="46">
        <v>109.271111111111</v>
      </c>
      <c r="I13" s="35" t="s">
        <v>51</v>
      </c>
      <c r="J13" s="35">
        <v>8000</v>
      </c>
      <c r="K13" s="35" t="s">
        <v>55</v>
      </c>
      <c r="L13" s="35"/>
      <c r="M13" s="35"/>
    </row>
    <row r="14" customHeight="1" spans="1:13">
      <c r="A14" s="35" t="s">
        <v>14</v>
      </c>
      <c r="B14" s="35" t="s">
        <v>56</v>
      </c>
      <c r="C14" s="35" t="s">
        <v>57</v>
      </c>
      <c r="D14" s="36">
        <v>8.712</v>
      </c>
      <c r="E14" s="35">
        <v>91.35</v>
      </c>
      <c r="F14" s="35">
        <v>3</v>
      </c>
      <c r="G14" s="35">
        <v>4</v>
      </c>
      <c r="H14" s="46">
        <f>SUM(D14:G14)</f>
        <v>107.062</v>
      </c>
      <c r="I14" s="35" t="s">
        <v>51</v>
      </c>
      <c r="J14" s="35">
        <v>8000</v>
      </c>
      <c r="K14" s="35" t="s">
        <v>58</v>
      </c>
      <c r="L14" s="35" t="s">
        <v>59</v>
      </c>
      <c r="M14" s="35"/>
    </row>
    <row r="15" customHeight="1" spans="1:13">
      <c r="A15" s="36" t="s">
        <v>20</v>
      </c>
      <c r="B15" s="36" t="s">
        <v>60</v>
      </c>
      <c r="C15" s="36" t="s">
        <v>61</v>
      </c>
      <c r="D15" s="36">
        <v>8.52</v>
      </c>
      <c r="E15" s="48">
        <v>89.33</v>
      </c>
      <c r="F15" s="36">
        <v>4</v>
      </c>
      <c r="G15" s="36">
        <v>4</v>
      </c>
      <c r="H15" s="46">
        <v>105.85</v>
      </c>
      <c r="I15" s="35" t="s">
        <v>51</v>
      </c>
      <c r="J15" s="35">
        <v>8000</v>
      </c>
      <c r="K15" s="51" t="s">
        <v>62</v>
      </c>
      <c r="L15" s="32" t="s">
        <v>63</v>
      </c>
      <c r="M15" s="32"/>
    </row>
    <row r="16" customHeight="1" spans="1:13">
      <c r="A16" s="36" t="s">
        <v>14</v>
      </c>
      <c r="B16" s="36" t="s">
        <v>64</v>
      </c>
      <c r="C16" s="38" t="s">
        <v>65</v>
      </c>
      <c r="D16" s="36">
        <v>8.392</v>
      </c>
      <c r="E16" s="45">
        <v>91.772</v>
      </c>
      <c r="F16" s="36">
        <v>4</v>
      </c>
      <c r="G16" s="36">
        <v>1</v>
      </c>
      <c r="H16" s="46">
        <f>SUM(D16:G16)</f>
        <v>105.164</v>
      </c>
      <c r="I16" s="35" t="s">
        <v>51</v>
      </c>
      <c r="J16" s="35">
        <v>8000</v>
      </c>
      <c r="K16" s="33" t="s">
        <v>66</v>
      </c>
      <c r="L16" s="36" t="s">
        <v>67</v>
      </c>
      <c r="M16" s="36"/>
    </row>
    <row r="17" customHeight="1" spans="1:13">
      <c r="A17" s="36" t="s">
        <v>14</v>
      </c>
      <c r="B17" s="36" t="s">
        <v>68</v>
      </c>
      <c r="C17" s="38" t="s">
        <v>69</v>
      </c>
      <c r="D17" s="36">
        <v>8.512</v>
      </c>
      <c r="E17" s="45">
        <v>91.626</v>
      </c>
      <c r="F17" s="33">
        <v>4</v>
      </c>
      <c r="G17" s="33">
        <v>1</v>
      </c>
      <c r="H17" s="46">
        <f>SUM(D17:G17)</f>
        <v>105.138</v>
      </c>
      <c r="I17" s="35" t="s">
        <v>51</v>
      </c>
      <c r="J17" s="35">
        <v>8000</v>
      </c>
      <c r="K17" s="35" t="s">
        <v>70</v>
      </c>
      <c r="L17" s="33" t="s">
        <v>71</v>
      </c>
      <c r="M17" s="36"/>
    </row>
    <row r="18" customHeight="1" spans="1:13">
      <c r="A18" s="35" t="s">
        <v>20</v>
      </c>
      <c r="B18" s="35" t="s">
        <v>72</v>
      </c>
      <c r="C18" s="35" t="s">
        <v>73</v>
      </c>
      <c r="D18" s="36">
        <v>7.912</v>
      </c>
      <c r="E18" s="47">
        <v>91.2233333333333</v>
      </c>
      <c r="F18" s="35">
        <v>2</v>
      </c>
      <c r="G18" s="35">
        <v>4</v>
      </c>
      <c r="H18" s="46">
        <v>105.135333333333</v>
      </c>
      <c r="I18" s="35" t="s">
        <v>51</v>
      </c>
      <c r="J18" s="35">
        <v>8000</v>
      </c>
      <c r="K18" s="35" t="s">
        <v>74</v>
      </c>
      <c r="L18" s="35" t="s">
        <v>75</v>
      </c>
      <c r="M18" s="35"/>
    </row>
    <row r="19" customHeight="1" spans="1:13">
      <c r="A19" s="35" t="s">
        <v>14</v>
      </c>
      <c r="B19" s="33" t="s">
        <v>76</v>
      </c>
      <c r="C19" s="33" t="s">
        <v>77</v>
      </c>
      <c r="D19" s="36">
        <v>7.28</v>
      </c>
      <c r="E19" s="48">
        <v>91.039</v>
      </c>
      <c r="F19" s="36">
        <v>2</v>
      </c>
      <c r="G19" s="36">
        <v>4</v>
      </c>
      <c r="H19" s="46">
        <f>SUM(D19:G19)</f>
        <v>104.319</v>
      </c>
      <c r="I19" s="35" t="s">
        <v>51</v>
      </c>
      <c r="J19" s="35">
        <v>8000</v>
      </c>
      <c r="K19" s="33" t="s">
        <v>78</v>
      </c>
      <c r="L19" s="33" t="s">
        <v>75</v>
      </c>
      <c r="M19" s="32"/>
    </row>
    <row r="20" customHeight="1" spans="1:13">
      <c r="A20" s="36" t="s">
        <v>20</v>
      </c>
      <c r="B20" s="36" t="s">
        <v>79</v>
      </c>
      <c r="C20" s="38" t="s">
        <v>80</v>
      </c>
      <c r="D20" s="36">
        <v>7.9</v>
      </c>
      <c r="E20" s="45">
        <v>91.22</v>
      </c>
      <c r="F20" s="36">
        <v>4</v>
      </c>
      <c r="G20" s="36">
        <v>1</v>
      </c>
      <c r="H20" s="46">
        <v>104.12</v>
      </c>
      <c r="I20" s="35" t="s">
        <v>51</v>
      </c>
      <c r="J20" s="35">
        <v>8000</v>
      </c>
      <c r="K20" s="33" t="s">
        <v>81</v>
      </c>
      <c r="L20" s="36" t="s">
        <v>82</v>
      </c>
      <c r="M20" s="36"/>
    </row>
    <row r="21" customHeight="1" spans="1:13">
      <c r="A21" s="35" t="s">
        <v>14</v>
      </c>
      <c r="B21" s="35" t="s">
        <v>83</v>
      </c>
      <c r="C21" s="35" t="s">
        <v>84</v>
      </c>
      <c r="D21" s="39">
        <v>7.9</v>
      </c>
      <c r="E21" s="35">
        <v>91.759</v>
      </c>
      <c r="F21" s="35">
        <v>4</v>
      </c>
      <c r="G21" s="35">
        <v>0</v>
      </c>
      <c r="H21" s="46">
        <f>SUM(D21:G21)</f>
        <v>103.659</v>
      </c>
      <c r="I21" s="35" t="s">
        <v>51</v>
      </c>
      <c r="J21" s="35">
        <v>8000</v>
      </c>
      <c r="K21" s="35" t="s">
        <v>85</v>
      </c>
      <c r="L21" s="35"/>
      <c r="M21" s="35"/>
    </row>
    <row r="22" customHeight="1" spans="1:13">
      <c r="A22" s="36" t="s">
        <v>20</v>
      </c>
      <c r="B22" s="36" t="s">
        <v>86</v>
      </c>
      <c r="C22" s="38" t="s">
        <v>87</v>
      </c>
      <c r="D22" s="36">
        <v>7.9</v>
      </c>
      <c r="E22" s="45">
        <v>90.7477777777778</v>
      </c>
      <c r="F22" s="36">
        <v>4</v>
      </c>
      <c r="G22" s="36">
        <v>1</v>
      </c>
      <c r="H22" s="46">
        <v>103.647777777778</v>
      </c>
      <c r="I22" s="35" t="s">
        <v>51</v>
      </c>
      <c r="J22" s="35">
        <v>8000</v>
      </c>
      <c r="K22" s="33" t="s">
        <v>88</v>
      </c>
      <c r="L22" s="36" t="s">
        <v>89</v>
      </c>
      <c r="M22" s="36"/>
    </row>
    <row r="23" customHeight="1" spans="1:13">
      <c r="A23" s="35" t="s">
        <v>14</v>
      </c>
      <c r="B23" s="35" t="s">
        <v>90</v>
      </c>
      <c r="C23" s="35" t="s">
        <v>91</v>
      </c>
      <c r="D23" s="36">
        <v>8.52</v>
      </c>
      <c r="E23" s="35">
        <v>91.1</v>
      </c>
      <c r="F23" s="35">
        <v>0</v>
      </c>
      <c r="G23" s="35">
        <v>4</v>
      </c>
      <c r="H23" s="46">
        <f>SUM(D23:G23)</f>
        <v>103.62</v>
      </c>
      <c r="I23" s="35" t="s">
        <v>51</v>
      </c>
      <c r="J23" s="35">
        <v>8000</v>
      </c>
      <c r="K23" s="35"/>
      <c r="L23" s="35" t="s">
        <v>92</v>
      </c>
      <c r="M23" s="35"/>
    </row>
    <row r="24" customHeight="1" spans="1:13">
      <c r="A24" s="36" t="s">
        <v>14</v>
      </c>
      <c r="B24" s="36" t="s">
        <v>93</v>
      </c>
      <c r="C24" s="38" t="s">
        <v>94</v>
      </c>
      <c r="D24" s="36">
        <v>7.4</v>
      </c>
      <c r="E24" s="45">
        <v>91.877</v>
      </c>
      <c r="F24" s="36">
        <v>4</v>
      </c>
      <c r="G24" s="36">
        <v>0</v>
      </c>
      <c r="H24" s="46">
        <f>SUM(D24:G24)</f>
        <v>103.277</v>
      </c>
      <c r="I24" s="35" t="s">
        <v>51</v>
      </c>
      <c r="J24" s="35">
        <v>8000</v>
      </c>
      <c r="K24" s="33" t="s">
        <v>95</v>
      </c>
      <c r="L24" s="33"/>
      <c r="M24" s="36"/>
    </row>
    <row r="25" customHeight="1" spans="1:13">
      <c r="A25" s="36" t="s">
        <v>20</v>
      </c>
      <c r="B25" s="36" t="s">
        <v>96</v>
      </c>
      <c r="C25" s="38" t="s">
        <v>97</v>
      </c>
      <c r="D25" s="36">
        <v>7.992</v>
      </c>
      <c r="E25" s="45">
        <v>92.0257142857143</v>
      </c>
      <c r="F25" s="36">
        <v>2</v>
      </c>
      <c r="G25" s="36">
        <v>1</v>
      </c>
      <c r="H25" s="46">
        <v>103.017714285714</v>
      </c>
      <c r="I25" s="35" t="s">
        <v>51</v>
      </c>
      <c r="J25" s="35">
        <v>8000</v>
      </c>
      <c r="K25" s="33" t="s">
        <v>98</v>
      </c>
      <c r="L25" s="36" t="s">
        <v>99</v>
      </c>
      <c r="M25" s="36"/>
    </row>
    <row r="26" customHeight="1" spans="1:13">
      <c r="A26" s="36" t="s">
        <v>20</v>
      </c>
      <c r="B26" s="35" t="s">
        <v>100</v>
      </c>
      <c r="C26" s="34" t="s">
        <v>101</v>
      </c>
      <c r="D26" s="36">
        <v>7.7</v>
      </c>
      <c r="E26" s="45">
        <v>89.7955555555556</v>
      </c>
      <c r="F26" s="33">
        <v>4</v>
      </c>
      <c r="G26" s="33">
        <v>1</v>
      </c>
      <c r="H26" s="46">
        <v>102.495555555556</v>
      </c>
      <c r="I26" s="35" t="s">
        <v>51</v>
      </c>
      <c r="J26" s="35">
        <v>8000</v>
      </c>
      <c r="K26" s="33" t="s">
        <v>102</v>
      </c>
      <c r="L26" s="33" t="s">
        <v>103</v>
      </c>
      <c r="M26" s="36"/>
    </row>
    <row r="27" customHeight="1" spans="1:13">
      <c r="A27" s="36" t="s">
        <v>14</v>
      </c>
      <c r="B27" s="36" t="s">
        <v>104</v>
      </c>
      <c r="C27" s="38" t="s">
        <v>105</v>
      </c>
      <c r="D27" s="36">
        <v>7.6</v>
      </c>
      <c r="E27" s="45">
        <v>90.834</v>
      </c>
      <c r="F27" s="36">
        <v>4</v>
      </c>
      <c r="G27" s="36">
        <v>0</v>
      </c>
      <c r="H27" s="46">
        <f>SUM(D27:G27)</f>
        <v>102.434</v>
      </c>
      <c r="I27" s="35" t="s">
        <v>51</v>
      </c>
      <c r="J27" s="35">
        <v>8000</v>
      </c>
      <c r="K27" s="35" t="s">
        <v>70</v>
      </c>
      <c r="L27" s="36"/>
      <c r="M27" s="36"/>
    </row>
    <row r="28" customHeight="1" spans="1:13">
      <c r="A28" s="35" t="s">
        <v>20</v>
      </c>
      <c r="B28" s="35" t="s">
        <v>106</v>
      </c>
      <c r="C28" s="35" t="s">
        <v>107</v>
      </c>
      <c r="D28" s="36">
        <v>8.1</v>
      </c>
      <c r="E28" s="47">
        <v>90.1988888888889</v>
      </c>
      <c r="F28" s="35">
        <v>4</v>
      </c>
      <c r="G28" s="35">
        <v>0</v>
      </c>
      <c r="H28" s="46">
        <v>102.298888888889</v>
      </c>
      <c r="I28" s="35" t="s">
        <v>51</v>
      </c>
      <c r="J28" s="35">
        <v>8000</v>
      </c>
      <c r="K28" s="35" t="s">
        <v>108</v>
      </c>
      <c r="L28" s="35"/>
      <c r="M28" s="35"/>
    </row>
    <row r="29" customHeight="1" spans="1:13">
      <c r="A29" s="36" t="s">
        <v>14</v>
      </c>
      <c r="B29" s="36" t="s">
        <v>109</v>
      </c>
      <c r="C29" s="38" t="s">
        <v>110</v>
      </c>
      <c r="D29" s="36">
        <v>9.1</v>
      </c>
      <c r="E29" s="45">
        <v>90.03</v>
      </c>
      <c r="F29" s="36">
        <v>2</v>
      </c>
      <c r="G29" s="36">
        <v>1</v>
      </c>
      <c r="H29" s="46">
        <f>SUM(D29:G29)</f>
        <v>102.13</v>
      </c>
      <c r="I29" s="35" t="s">
        <v>51</v>
      </c>
      <c r="J29" s="35">
        <v>8000</v>
      </c>
      <c r="K29" s="33" t="s">
        <v>78</v>
      </c>
      <c r="L29" s="36" t="s">
        <v>111</v>
      </c>
      <c r="M29" s="36"/>
    </row>
    <row r="30" customHeight="1" spans="1:13">
      <c r="A30" s="35" t="s">
        <v>14</v>
      </c>
      <c r="B30" s="35" t="s">
        <v>112</v>
      </c>
      <c r="C30" s="35" t="s">
        <v>113</v>
      </c>
      <c r="D30" s="36">
        <v>7.4</v>
      </c>
      <c r="E30" s="35">
        <v>90.184</v>
      </c>
      <c r="F30" s="35">
        <v>4</v>
      </c>
      <c r="G30" s="35">
        <v>0</v>
      </c>
      <c r="H30" s="46">
        <f>SUM(D30:G30)</f>
        <v>101.584</v>
      </c>
      <c r="I30" s="35" t="s">
        <v>51</v>
      </c>
      <c r="J30" s="35">
        <v>8000</v>
      </c>
      <c r="K30" s="35" t="s">
        <v>114</v>
      </c>
      <c r="L30" s="35"/>
      <c r="M30" s="35"/>
    </row>
    <row r="31" customHeight="1" spans="1:13">
      <c r="A31" s="35" t="s">
        <v>20</v>
      </c>
      <c r="B31" s="35" t="s">
        <v>115</v>
      </c>
      <c r="C31" s="37" t="s">
        <v>116</v>
      </c>
      <c r="D31" s="36">
        <v>8.612</v>
      </c>
      <c r="E31" s="47">
        <v>89.7555555555556</v>
      </c>
      <c r="F31" s="35">
        <v>2</v>
      </c>
      <c r="G31" s="35">
        <v>1</v>
      </c>
      <c r="H31" s="46">
        <v>101.367555555556</v>
      </c>
      <c r="I31" s="35" t="s">
        <v>51</v>
      </c>
      <c r="J31" s="35">
        <v>8000</v>
      </c>
      <c r="K31" s="35" t="s">
        <v>117</v>
      </c>
      <c r="L31" s="35" t="s">
        <v>118</v>
      </c>
      <c r="M31" s="35"/>
    </row>
    <row r="32" customHeight="1" spans="1:13">
      <c r="A32" s="35" t="s">
        <v>20</v>
      </c>
      <c r="B32" s="35" t="s">
        <v>119</v>
      </c>
      <c r="C32" s="41" t="s">
        <v>120</v>
      </c>
      <c r="D32" s="36">
        <v>7.52</v>
      </c>
      <c r="E32" s="47">
        <v>89.7333333333333</v>
      </c>
      <c r="F32" s="35">
        <v>3</v>
      </c>
      <c r="G32" s="35">
        <v>1</v>
      </c>
      <c r="H32" s="46">
        <v>101.253333333333</v>
      </c>
      <c r="I32" s="35" t="s">
        <v>51</v>
      </c>
      <c r="J32" s="35">
        <v>8000</v>
      </c>
      <c r="K32" s="35" t="s">
        <v>121</v>
      </c>
      <c r="L32" s="35" t="s">
        <v>39</v>
      </c>
      <c r="M32" s="35"/>
    </row>
    <row r="33" customHeight="1" spans="1:13">
      <c r="A33" s="36" t="s">
        <v>14</v>
      </c>
      <c r="B33" s="35" t="s">
        <v>122</v>
      </c>
      <c r="C33" s="34" t="s">
        <v>123</v>
      </c>
      <c r="D33" s="36">
        <v>7.5</v>
      </c>
      <c r="E33" s="45">
        <v>89.737</v>
      </c>
      <c r="F33" s="33">
        <v>4</v>
      </c>
      <c r="G33" s="33">
        <v>0</v>
      </c>
      <c r="H33" s="46">
        <f>SUM(D33:G33)</f>
        <v>101.237</v>
      </c>
      <c r="I33" s="35" t="s">
        <v>51</v>
      </c>
      <c r="J33" s="35">
        <v>8000</v>
      </c>
      <c r="K33" s="33" t="s">
        <v>124</v>
      </c>
      <c r="L33" s="33"/>
      <c r="M33" s="36"/>
    </row>
    <row r="34" customHeight="1" spans="1:13">
      <c r="A34" s="35" t="s">
        <v>14</v>
      </c>
      <c r="B34" s="35" t="s">
        <v>125</v>
      </c>
      <c r="C34" s="35" t="s">
        <v>126</v>
      </c>
      <c r="D34" s="36">
        <v>7.28</v>
      </c>
      <c r="E34" s="35">
        <v>87.859</v>
      </c>
      <c r="F34" s="35">
        <v>4</v>
      </c>
      <c r="G34" s="35">
        <v>0</v>
      </c>
      <c r="H34" s="46">
        <f>SUM(D34:G34)</f>
        <v>99.139</v>
      </c>
      <c r="I34" s="35" t="s">
        <v>51</v>
      </c>
      <c r="J34" s="35">
        <v>8000</v>
      </c>
      <c r="K34" s="35" t="s">
        <v>127</v>
      </c>
      <c r="L34" s="35"/>
      <c r="M34" s="35"/>
    </row>
    <row r="35" customHeight="1" spans="1:13">
      <c r="A35" s="36" t="s">
        <v>14</v>
      </c>
      <c r="B35" s="36" t="s">
        <v>128</v>
      </c>
      <c r="C35" s="38" t="s">
        <v>129</v>
      </c>
      <c r="D35" s="36">
        <v>8</v>
      </c>
      <c r="E35" s="45">
        <v>89.592</v>
      </c>
      <c r="F35" s="36">
        <v>0</v>
      </c>
      <c r="G35" s="36">
        <v>1</v>
      </c>
      <c r="H35" s="46">
        <f>SUM(D35:G35)</f>
        <v>98.592</v>
      </c>
      <c r="I35" s="36" t="s">
        <v>130</v>
      </c>
      <c r="J35" s="36">
        <v>6000</v>
      </c>
      <c r="K35" s="33"/>
      <c r="L35" s="36" t="s">
        <v>131</v>
      </c>
      <c r="M35" s="36"/>
    </row>
    <row r="36" customHeight="1" spans="1:13">
      <c r="A36" s="35" t="s">
        <v>20</v>
      </c>
      <c r="B36" s="35" t="s">
        <v>132</v>
      </c>
      <c r="C36" s="35" t="s">
        <v>133</v>
      </c>
      <c r="D36" s="36">
        <v>7.9</v>
      </c>
      <c r="E36" s="47">
        <v>88.5166666666667</v>
      </c>
      <c r="F36" s="35">
        <v>2</v>
      </c>
      <c r="G36" s="35">
        <v>0</v>
      </c>
      <c r="H36" s="46">
        <v>98.4166666666667</v>
      </c>
      <c r="I36" s="36" t="s">
        <v>130</v>
      </c>
      <c r="J36" s="36">
        <v>6000</v>
      </c>
      <c r="K36" s="35" t="s">
        <v>134</v>
      </c>
      <c r="L36" s="35"/>
      <c r="M36" s="35"/>
    </row>
    <row r="37" customHeight="1" spans="1:13">
      <c r="A37" s="36" t="s">
        <v>14</v>
      </c>
      <c r="B37" s="33" t="s">
        <v>135</v>
      </c>
      <c r="C37" s="34" t="s">
        <v>136</v>
      </c>
      <c r="D37" s="36">
        <v>7.6</v>
      </c>
      <c r="E37" s="45">
        <v>88.532</v>
      </c>
      <c r="F37" s="33">
        <v>2</v>
      </c>
      <c r="G37" s="33">
        <v>0</v>
      </c>
      <c r="H37" s="46">
        <f>SUM(D37:G37)</f>
        <v>98.132</v>
      </c>
      <c r="I37" s="36" t="s">
        <v>130</v>
      </c>
      <c r="J37" s="36">
        <v>6000</v>
      </c>
      <c r="K37" s="33" t="s">
        <v>137</v>
      </c>
      <c r="L37" s="33"/>
      <c r="M37" s="36"/>
    </row>
    <row r="38" customHeight="1" spans="1:13">
      <c r="A38" s="36" t="s">
        <v>20</v>
      </c>
      <c r="B38" s="36" t="s">
        <v>138</v>
      </c>
      <c r="C38" s="36" t="s">
        <v>139</v>
      </c>
      <c r="D38" s="36">
        <v>7.2</v>
      </c>
      <c r="E38" s="45">
        <v>89.5288888888889</v>
      </c>
      <c r="F38" s="33">
        <v>0</v>
      </c>
      <c r="G38" s="33">
        <v>1</v>
      </c>
      <c r="H38" s="46">
        <v>97.7288888888889</v>
      </c>
      <c r="I38" s="36" t="s">
        <v>130</v>
      </c>
      <c r="J38" s="36">
        <v>6000</v>
      </c>
      <c r="K38" s="33"/>
      <c r="L38" s="33" t="s">
        <v>140</v>
      </c>
      <c r="M38" s="36"/>
    </row>
    <row r="39" customHeight="1" spans="1:13">
      <c r="A39" s="36" t="s">
        <v>20</v>
      </c>
      <c r="B39" s="36" t="s">
        <v>141</v>
      </c>
      <c r="C39" s="36" t="s">
        <v>142</v>
      </c>
      <c r="D39" s="36">
        <v>7.992</v>
      </c>
      <c r="E39" s="45">
        <v>87.7188888888889</v>
      </c>
      <c r="F39" s="36">
        <v>2</v>
      </c>
      <c r="G39" s="36">
        <v>0</v>
      </c>
      <c r="H39" s="46">
        <v>97.7108888888889</v>
      </c>
      <c r="I39" s="36" t="s">
        <v>130</v>
      </c>
      <c r="J39" s="36">
        <v>6000</v>
      </c>
      <c r="K39" s="36" t="s">
        <v>143</v>
      </c>
      <c r="L39" s="36"/>
      <c r="M39" s="36"/>
    </row>
    <row r="40" customHeight="1" spans="1:13">
      <c r="A40" s="36" t="s">
        <v>20</v>
      </c>
      <c r="B40" s="36" t="s">
        <v>144</v>
      </c>
      <c r="C40" s="38" t="s">
        <v>145</v>
      </c>
      <c r="D40" s="36">
        <v>7.9</v>
      </c>
      <c r="E40" s="45">
        <v>89.6988888888889</v>
      </c>
      <c r="F40" s="36">
        <v>0</v>
      </c>
      <c r="G40" s="36">
        <v>0</v>
      </c>
      <c r="H40" s="46">
        <v>97.5988888888889</v>
      </c>
      <c r="I40" s="36" t="s">
        <v>130</v>
      </c>
      <c r="J40" s="36">
        <v>6000</v>
      </c>
      <c r="K40" s="33"/>
      <c r="L40" s="36"/>
      <c r="M40" s="36"/>
    </row>
    <row r="41" customHeight="1" spans="1:13">
      <c r="A41" s="36" t="s">
        <v>20</v>
      </c>
      <c r="B41" s="36" t="s">
        <v>146</v>
      </c>
      <c r="C41" s="38" t="s">
        <v>147</v>
      </c>
      <c r="D41" s="36">
        <v>7.8</v>
      </c>
      <c r="E41" s="45">
        <v>88.6166666666667</v>
      </c>
      <c r="F41" s="36">
        <v>1</v>
      </c>
      <c r="G41" s="36">
        <v>0</v>
      </c>
      <c r="H41" s="46">
        <v>97.4166666666667</v>
      </c>
      <c r="I41" s="36" t="s">
        <v>130</v>
      </c>
      <c r="J41" s="36">
        <v>6000</v>
      </c>
      <c r="K41" s="33" t="s">
        <v>148</v>
      </c>
      <c r="L41" s="36"/>
      <c r="M41" s="36"/>
    </row>
    <row r="42" customHeight="1" spans="1:13">
      <c r="A42" s="36" t="s">
        <v>14</v>
      </c>
      <c r="B42" s="36" t="s">
        <v>149</v>
      </c>
      <c r="C42" s="38" t="s">
        <v>150</v>
      </c>
      <c r="D42" s="36">
        <v>7.4</v>
      </c>
      <c r="E42" s="45">
        <v>87.663</v>
      </c>
      <c r="F42" s="36">
        <v>2</v>
      </c>
      <c r="G42" s="36">
        <v>0</v>
      </c>
      <c r="H42" s="46">
        <f>SUM(D42:G42)</f>
        <v>97.063</v>
      </c>
      <c r="I42" s="36" t="s">
        <v>130</v>
      </c>
      <c r="J42" s="36">
        <v>6000</v>
      </c>
      <c r="K42" s="33" t="s">
        <v>78</v>
      </c>
      <c r="L42" s="36"/>
      <c r="M42" s="36"/>
    </row>
    <row r="43" customHeight="1" spans="1:13">
      <c r="A43" s="35" t="s">
        <v>20</v>
      </c>
      <c r="B43" s="35" t="s">
        <v>151</v>
      </c>
      <c r="C43" s="35" t="s">
        <v>152</v>
      </c>
      <c r="D43" s="36">
        <v>8.1</v>
      </c>
      <c r="E43" s="47">
        <v>88.7722222222222</v>
      </c>
      <c r="F43" s="35">
        <v>0</v>
      </c>
      <c r="G43" s="35">
        <v>0</v>
      </c>
      <c r="H43" s="46">
        <v>96.8722222222222</v>
      </c>
      <c r="I43" s="36" t="s">
        <v>130</v>
      </c>
      <c r="J43" s="36">
        <v>6000</v>
      </c>
      <c r="K43" s="35"/>
      <c r="L43" s="35"/>
      <c r="M43" s="35"/>
    </row>
    <row r="44" customHeight="1" spans="1:13">
      <c r="A44" s="36" t="s">
        <v>14</v>
      </c>
      <c r="B44" s="36" t="s">
        <v>153</v>
      </c>
      <c r="C44" s="38" t="s">
        <v>154</v>
      </c>
      <c r="D44" s="36">
        <v>7.4</v>
      </c>
      <c r="E44" s="45">
        <v>88.473</v>
      </c>
      <c r="F44" s="36">
        <v>0</v>
      </c>
      <c r="G44" s="36">
        <v>0</v>
      </c>
      <c r="H44" s="46">
        <f>SUM(D44:G44)</f>
        <v>95.873</v>
      </c>
      <c r="I44" s="36" t="s">
        <v>130</v>
      </c>
      <c r="J44" s="36">
        <v>6000</v>
      </c>
      <c r="K44" s="33"/>
      <c r="L44" s="36"/>
      <c r="M44" s="36"/>
    </row>
    <row r="45" customHeight="1" spans="1:13">
      <c r="A45" s="36" t="s">
        <v>14</v>
      </c>
      <c r="B45" s="36" t="s">
        <v>155</v>
      </c>
      <c r="C45" s="38" t="s">
        <v>156</v>
      </c>
      <c r="D45" s="36">
        <v>6.8</v>
      </c>
      <c r="E45" s="45">
        <v>88.01</v>
      </c>
      <c r="F45" s="36">
        <v>0</v>
      </c>
      <c r="G45" s="36">
        <v>0</v>
      </c>
      <c r="H45" s="46">
        <f>SUM(D45:G45)</f>
        <v>94.81</v>
      </c>
      <c r="I45" s="36" t="s">
        <v>130</v>
      </c>
      <c r="J45" s="36">
        <v>6000</v>
      </c>
      <c r="K45" s="33"/>
      <c r="L45" s="36"/>
      <c r="M45" s="36"/>
    </row>
    <row r="46" customHeight="1" spans="1:13">
      <c r="A46" s="36" t="s">
        <v>20</v>
      </c>
      <c r="B46" s="36" t="s">
        <v>157</v>
      </c>
      <c r="C46" s="38" t="s">
        <v>158</v>
      </c>
      <c r="D46" s="36">
        <v>7.08</v>
      </c>
      <c r="E46" s="45">
        <v>86.56</v>
      </c>
      <c r="F46" s="36">
        <v>0</v>
      </c>
      <c r="G46" s="36">
        <v>1</v>
      </c>
      <c r="H46" s="46">
        <v>94.64</v>
      </c>
      <c r="I46" s="36" t="s">
        <v>130</v>
      </c>
      <c r="J46" s="36">
        <v>6000</v>
      </c>
      <c r="K46" s="33"/>
      <c r="L46" s="33" t="s">
        <v>159</v>
      </c>
      <c r="M46" s="36"/>
    </row>
    <row r="47" customHeight="1" spans="1:13">
      <c r="A47" s="35" t="s">
        <v>20</v>
      </c>
      <c r="B47" s="35" t="s">
        <v>160</v>
      </c>
      <c r="C47" s="37" t="s">
        <v>161</v>
      </c>
      <c r="D47" s="36">
        <v>7.2</v>
      </c>
      <c r="E47" s="47">
        <v>86.787619047619</v>
      </c>
      <c r="F47" s="35">
        <v>0</v>
      </c>
      <c r="G47" s="35">
        <v>0</v>
      </c>
      <c r="H47" s="46">
        <v>93.987619047619</v>
      </c>
      <c r="I47" s="36" t="s">
        <v>130</v>
      </c>
      <c r="J47" s="36">
        <v>6000</v>
      </c>
      <c r="K47" s="35"/>
      <c r="L47" s="35"/>
      <c r="M47" s="35"/>
    </row>
    <row r="48" customHeight="1" spans="1:13">
      <c r="A48" s="42"/>
      <c r="B48" s="42"/>
      <c r="C48" s="42"/>
      <c r="D48" s="43"/>
      <c r="E48" s="42"/>
      <c r="F48" s="42"/>
      <c r="G48" s="42"/>
      <c r="H48" s="49"/>
      <c r="I48" s="43"/>
      <c r="J48" s="42"/>
      <c r="K48" s="42"/>
      <c r="L48" s="42"/>
      <c r="M48" s="42"/>
    </row>
    <row r="49" customHeight="1" spans="1:13">
      <c r="A49" s="42"/>
      <c r="B49" s="42"/>
      <c r="C49" s="42"/>
      <c r="D49" s="43"/>
      <c r="E49" s="42"/>
      <c r="F49" s="42"/>
      <c r="G49" s="42"/>
      <c r="H49" s="49"/>
      <c r="I49" s="43"/>
      <c r="J49" s="42"/>
      <c r="K49" s="42"/>
      <c r="L49" s="42"/>
      <c r="M49" s="42"/>
    </row>
    <row r="50" customHeight="1" spans="1:13">
      <c r="A50" s="42"/>
      <c r="B50" s="42"/>
      <c r="C50" s="42"/>
      <c r="D50" s="43"/>
      <c r="E50" s="42"/>
      <c r="F50" s="42"/>
      <c r="G50" s="42"/>
      <c r="H50" s="49"/>
      <c r="I50" s="43"/>
      <c r="J50" s="42"/>
      <c r="K50" s="42"/>
      <c r="L50" s="42"/>
      <c r="M50" s="42"/>
    </row>
    <row r="51" customHeight="1" spans="1:13">
      <c r="A51" s="43"/>
      <c r="B51" s="43"/>
      <c r="C51" s="44"/>
      <c r="D51" s="43"/>
      <c r="E51" s="50"/>
      <c r="F51" s="43"/>
      <c r="G51" s="43"/>
      <c r="H51" s="49"/>
      <c r="I51" s="43"/>
      <c r="J51" s="42"/>
      <c r="K51" s="52"/>
      <c r="L51" s="43"/>
      <c r="M51" s="43"/>
    </row>
    <row r="52" customHeight="1" spans="1:13">
      <c r="A52" s="42"/>
      <c r="B52" s="42"/>
      <c r="C52" s="42"/>
      <c r="D52" s="43"/>
      <c r="E52" s="42"/>
      <c r="F52" s="42"/>
      <c r="G52" s="42"/>
      <c r="H52" s="49"/>
      <c r="I52" s="43"/>
      <c r="J52" s="42"/>
      <c r="K52" s="42"/>
      <c r="L52" s="42"/>
      <c r="M52" s="42"/>
    </row>
    <row r="53" customHeight="1" spans="1:13">
      <c r="A53" s="42"/>
      <c r="B53" s="42"/>
      <c r="C53" s="42"/>
      <c r="D53" s="43"/>
      <c r="E53" s="42"/>
      <c r="F53" s="42"/>
      <c r="G53" s="42"/>
      <c r="H53" s="49"/>
      <c r="I53" s="43"/>
      <c r="J53" s="42"/>
      <c r="K53" s="42"/>
      <c r="L53" s="42"/>
      <c r="M53" s="42"/>
    </row>
    <row r="54" customHeight="1" spans="1:13">
      <c r="A54" s="43"/>
      <c r="B54" s="43"/>
      <c r="C54" s="44"/>
      <c r="D54" s="43"/>
      <c r="E54" s="50"/>
      <c r="F54" s="43"/>
      <c r="G54" s="43"/>
      <c r="H54" s="49"/>
      <c r="I54" s="43"/>
      <c r="J54" s="42"/>
      <c r="K54" s="43"/>
      <c r="L54" s="43"/>
      <c r="M54" s="43"/>
    </row>
  </sheetData>
  <autoFilter ref="A1:M54"/>
  <sortState ref="A3:M54">
    <sortCondition ref="H3" descending="1"/>
  </sortState>
  <mergeCells count="1">
    <mergeCell ref="A1:M1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55"/>
  <sheetViews>
    <sheetView workbookViewId="0">
      <selection activeCell="E23" sqref="E23"/>
    </sheetView>
  </sheetViews>
  <sheetFormatPr defaultColWidth="12.8846153846154" defaultRowHeight="16.8"/>
  <cols>
    <col min="1" max="1" width="14.7788461538462" style="2" customWidth="1"/>
    <col min="2" max="2" width="7.88461538461539" style="2" customWidth="1"/>
    <col min="3" max="3" width="20.1057692307692" style="3" customWidth="1"/>
    <col min="4" max="4" width="16.5576923076923" style="2" customWidth="1"/>
    <col min="5" max="6" width="18.8846153846154" style="2" customWidth="1"/>
    <col min="7" max="7" width="9.66346153846154" style="2" customWidth="1"/>
    <col min="8" max="8" width="188.105769230769" style="2" customWidth="1"/>
    <col min="9" max="26" width="12.8846153846154" style="1"/>
  </cols>
  <sheetData>
    <row r="1" s="1" customFormat="1" ht="20.4" spans="1:8">
      <c r="A1" s="4" t="s">
        <v>162</v>
      </c>
      <c r="B1" s="5"/>
      <c r="C1" s="5"/>
      <c r="D1" s="5"/>
      <c r="E1" s="5"/>
      <c r="F1" s="5"/>
      <c r="G1" s="5"/>
      <c r="H1" s="5"/>
    </row>
    <row r="2" s="1" customFormat="1" ht="14.4" spans="1:8">
      <c r="A2" s="6" t="s">
        <v>1</v>
      </c>
      <c r="B2" s="6" t="s">
        <v>2</v>
      </c>
      <c r="C2" s="7" t="s">
        <v>3</v>
      </c>
      <c r="D2" s="8" t="s">
        <v>4</v>
      </c>
      <c r="E2" s="8"/>
      <c r="F2" s="8"/>
      <c r="G2" s="8"/>
      <c r="H2" s="8" t="s">
        <v>163</v>
      </c>
    </row>
    <row r="3" s="1" customFormat="1" ht="14.4" spans="1:8">
      <c r="A3" s="6"/>
      <c r="B3" s="6"/>
      <c r="C3" s="7"/>
      <c r="D3" s="8" t="s">
        <v>164</v>
      </c>
      <c r="E3" s="8" t="s">
        <v>165</v>
      </c>
      <c r="F3" s="8" t="s">
        <v>166</v>
      </c>
      <c r="G3" s="8" t="s">
        <v>8</v>
      </c>
      <c r="H3" s="8"/>
    </row>
    <row r="4" s="1" customFormat="1" ht="18" customHeight="1" spans="1:8">
      <c r="A4" s="9" t="s">
        <v>14</v>
      </c>
      <c r="B4" s="9" t="s">
        <v>76</v>
      </c>
      <c r="C4" s="10" t="s">
        <v>77</v>
      </c>
      <c r="D4" s="8">
        <v>9.7</v>
      </c>
      <c r="E4" s="9">
        <v>10</v>
      </c>
      <c r="F4" s="9">
        <v>3.5</v>
      </c>
      <c r="G4" s="9">
        <f t="shared" ref="G4:G25" si="0">D4*0.4+E4*0.2+F4*0.4</f>
        <v>7.28</v>
      </c>
      <c r="H4" s="9" t="s">
        <v>167</v>
      </c>
    </row>
    <row r="5" s="1" customFormat="1" ht="18" customHeight="1" spans="1:8">
      <c r="A5" s="9" t="s">
        <v>14</v>
      </c>
      <c r="B5" s="9" t="s">
        <v>109</v>
      </c>
      <c r="C5" s="10" t="s">
        <v>110</v>
      </c>
      <c r="D5" s="8">
        <v>9.5</v>
      </c>
      <c r="E5" s="9">
        <v>10</v>
      </c>
      <c r="F5" s="9">
        <v>8.25</v>
      </c>
      <c r="G5" s="9">
        <f t="shared" si="0"/>
        <v>9.1</v>
      </c>
      <c r="H5" s="19" t="s">
        <v>168</v>
      </c>
    </row>
    <row r="6" s="1" customFormat="1" ht="18" customHeight="1" spans="1:8">
      <c r="A6" s="9" t="s">
        <v>14</v>
      </c>
      <c r="B6" s="9" t="s">
        <v>32</v>
      </c>
      <c r="C6" s="10" t="s">
        <v>33</v>
      </c>
      <c r="D6" s="8">
        <v>10</v>
      </c>
      <c r="E6" s="9">
        <v>10</v>
      </c>
      <c r="F6" s="9">
        <v>7.58</v>
      </c>
      <c r="G6" s="9">
        <f t="shared" si="0"/>
        <v>9.032</v>
      </c>
      <c r="H6" s="8" t="s">
        <v>169</v>
      </c>
    </row>
    <row r="7" s="1" customFormat="1" ht="18" customHeight="1" spans="1:16">
      <c r="A7" s="9" t="s">
        <v>14</v>
      </c>
      <c r="B7" s="9" t="s">
        <v>15</v>
      </c>
      <c r="C7" s="10" t="s">
        <v>16</v>
      </c>
      <c r="D7" s="9">
        <v>9.5</v>
      </c>
      <c r="E7" s="9">
        <v>10</v>
      </c>
      <c r="F7" s="9">
        <v>6.53</v>
      </c>
      <c r="G7" s="9">
        <f t="shared" si="0"/>
        <v>8.412</v>
      </c>
      <c r="H7" s="8" t="s">
        <v>170</v>
      </c>
      <c r="I7" s="29"/>
      <c r="J7" s="29"/>
      <c r="K7" s="29"/>
      <c r="L7" s="29"/>
      <c r="M7" s="29"/>
      <c r="N7" s="29"/>
      <c r="O7" s="29"/>
      <c r="P7" s="29"/>
    </row>
    <row r="8" s="1" customFormat="1" ht="18" customHeight="1" spans="1:8">
      <c r="A8" s="9" t="s">
        <v>14</v>
      </c>
      <c r="B8" s="9" t="s">
        <v>46</v>
      </c>
      <c r="C8" s="10" t="s">
        <v>47</v>
      </c>
      <c r="D8" s="8">
        <v>9.5</v>
      </c>
      <c r="E8" s="9">
        <v>10</v>
      </c>
      <c r="F8" s="9">
        <v>9.3</v>
      </c>
      <c r="G8" s="9">
        <f t="shared" si="0"/>
        <v>9.52</v>
      </c>
      <c r="H8" s="19" t="s">
        <v>171</v>
      </c>
    </row>
    <row r="9" s="1" customFormat="1" ht="18" customHeight="1" spans="1:8">
      <c r="A9" s="9" t="s">
        <v>14</v>
      </c>
      <c r="B9" s="9" t="s">
        <v>135</v>
      </c>
      <c r="C9" s="10" t="s">
        <v>136</v>
      </c>
      <c r="D9" s="8">
        <v>9.5</v>
      </c>
      <c r="E9" s="9">
        <v>10</v>
      </c>
      <c r="F9" s="9">
        <v>4.5</v>
      </c>
      <c r="G9" s="9">
        <f t="shared" si="0"/>
        <v>7.6</v>
      </c>
      <c r="H9" s="20" t="s">
        <v>172</v>
      </c>
    </row>
    <row r="10" s="1" customFormat="1" ht="18" customHeight="1" spans="1:8">
      <c r="A10" s="9" t="s">
        <v>14</v>
      </c>
      <c r="B10" s="9" t="s">
        <v>153</v>
      </c>
      <c r="C10" s="10" t="s">
        <v>154</v>
      </c>
      <c r="D10" s="8">
        <v>9.5</v>
      </c>
      <c r="E10" s="9">
        <v>10</v>
      </c>
      <c r="F10" s="9">
        <v>4</v>
      </c>
      <c r="G10" s="21">
        <f t="shared" si="0"/>
        <v>7.4</v>
      </c>
      <c r="H10" s="22"/>
    </row>
    <row r="11" s="1" customFormat="1" ht="18" customHeight="1" spans="1:8">
      <c r="A11" s="9" t="s">
        <v>14</v>
      </c>
      <c r="B11" s="9" t="s">
        <v>155</v>
      </c>
      <c r="C11" s="10" t="s">
        <v>156</v>
      </c>
      <c r="D11" s="8">
        <v>8</v>
      </c>
      <c r="E11" s="9">
        <v>10</v>
      </c>
      <c r="F11" s="9">
        <v>4</v>
      </c>
      <c r="G11" s="9">
        <f t="shared" si="0"/>
        <v>6.8</v>
      </c>
      <c r="H11" s="23" t="s">
        <v>173</v>
      </c>
    </row>
    <row r="12" s="1" customFormat="1" ht="18" customHeight="1" spans="1:8">
      <c r="A12" s="9" t="s">
        <v>14</v>
      </c>
      <c r="B12" s="9" t="s">
        <v>112</v>
      </c>
      <c r="C12" s="10" t="s">
        <v>113</v>
      </c>
      <c r="D12" s="8">
        <v>9.5</v>
      </c>
      <c r="E12" s="9">
        <v>10</v>
      </c>
      <c r="F12" s="9">
        <v>4</v>
      </c>
      <c r="G12" s="9">
        <f t="shared" si="0"/>
        <v>7.4</v>
      </c>
      <c r="H12" s="9" t="s">
        <v>174</v>
      </c>
    </row>
    <row r="13" s="1" customFormat="1" ht="18" customHeight="1" spans="1:8">
      <c r="A13" s="9" t="s">
        <v>14</v>
      </c>
      <c r="B13" s="9" t="s">
        <v>49</v>
      </c>
      <c r="C13" s="10" t="s">
        <v>50</v>
      </c>
      <c r="D13" s="9">
        <v>8</v>
      </c>
      <c r="E13" s="9">
        <v>10</v>
      </c>
      <c r="F13" s="9">
        <v>4</v>
      </c>
      <c r="G13" s="9">
        <f t="shared" si="0"/>
        <v>6.8</v>
      </c>
      <c r="H13" s="19" t="s">
        <v>173</v>
      </c>
    </row>
    <row r="14" s="1" customFormat="1" ht="18" customHeight="1" spans="1:8">
      <c r="A14" s="9" t="s">
        <v>14</v>
      </c>
      <c r="B14" s="9" t="s">
        <v>149</v>
      </c>
      <c r="C14" s="10" t="s">
        <v>150</v>
      </c>
      <c r="D14" s="9">
        <v>9.5</v>
      </c>
      <c r="E14" s="9">
        <v>10</v>
      </c>
      <c r="F14" s="9">
        <v>4</v>
      </c>
      <c r="G14" s="9">
        <f t="shared" si="0"/>
        <v>7.4</v>
      </c>
      <c r="H14" s="9" t="s">
        <v>78</v>
      </c>
    </row>
    <row r="15" s="1" customFormat="1" ht="18" customHeight="1" spans="1:8">
      <c r="A15" s="9" t="s">
        <v>14</v>
      </c>
      <c r="B15" s="9" t="s">
        <v>128</v>
      </c>
      <c r="C15" s="10" t="s">
        <v>129</v>
      </c>
      <c r="D15" s="8">
        <v>9.5</v>
      </c>
      <c r="E15" s="9">
        <v>10</v>
      </c>
      <c r="F15" s="9">
        <v>5.5</v>
      </c>
      <c r="G15" s="9">
        <f t="shared" si="0"/>
        <v>8</v>
      </c>
      <c r="H15" s="19" t="s">
        <v>175</v>
      </c>
    </row>
    <row r="16" s="1" customFormat="1" ht="18" customHeight="1" spans="1:8">
      <c r="A16" s="9" t="s">
        <v>14</v>
      </c>
      <c r="B16" s="9" t="s">
        <v>90</v>
      </c>
      <c r="C16" s="10" t="s">
        <v>91</v>
      </c>
      <c r="D16" s="8">
        <v>10</v>
      </c>
      <c r="E16" s="9">
        <v>10</v>
      </c>
      <c r="F16" s="9">
        <v>6.3</v>
      </c>
      <c r="G16" s="9">
        <f t="shared" si="0"/>
        <v>8.52</v>
      </c>
      <c r="H16" s="9" t="s">
        <v>176</v>
      </c>
    </row>
    <row r="17" s="1" customFormat="1" ht="18" customHeight="1" spans="1:8">
      <c r="A17" s="9" t="s">
        <v>14</v>
      </c>
      <c r="B17" s="9" t="s">
        <v>125</v>
      </c>
      <c r="C17" s="10" t="s">
        <v>126</v>
      </c>
      <c r="D17" s="8">
        <v>9.2</v>
      </c>
      <c r="E17" s="9">
        <v>10</v>
      </c>
      <c r="F17" s="9">
        <v>4</v>
      </c>
      <c r="G17" s="9">
        <f t="shared" si="0"/>
        <v>7.28</v>
      </c>
      <c r="H17" s="8" t="s">
        <v>177</v>
      </c>
    </row>
    <row r="18" s="1" customFormat="1" ht="18" customHeight="1" spans="1:8">
      <c r="A18" s="9" t="s">
        <v>14</v>
      </c>
      <c r="B18" s="9" t="s">
        <v>122</v>
      </c>
      <c r="C18" s="10" t="s">
        <v>123</v>
      </c>
      <c r="D18" s="8">
        <v>9.5</v>
      </c>
      <c r="E18" s="9">
        <v>10</v>
      </c>
      <c r="F18" s="9">
        <v>4.25</v>
      </c>
      <c r="G18" s="9">
        <f t="shared" si="0"/>
        <v>7.5</v>
      </c>
      <c r="H18" s="24" t="s">
        <v>178</v>
      </c>
    </row>
    <row r="19" s="1" customFormat="1" ht="18" customHeight="1" spans="1:8">
      <c r="A19" s="9" t="s">
        <v>14</v>
      </c>
      <c r="B19" s="9" t="s">
        <v>83</v>
      </c>
      <c r="C19" s="10" t="s">
        <v>84</v>
      </c>
      <c r="D19" s="8">
        <v>9.5</v>
      </c>
      <c r="E19" s="9">
        <v>10</v>
      </c>
      <c r="F19" s="9">
        <v>5.25</v>
      </c>
      <c r="G19" s="21">
        <f t="shared" si="0"/>
        <v>7.9</v>
      </c>
      <c r="H19" s="25" t="s">
        <v>179</v>
      </c>
    </row>
    <row r="20" s="1" customFormat="1" ht="18" customHeight="1" spans="1:8">
      <c r="A20" s="9" t="s">
        <v>14</v>
      </c>
      <c r="B20" s="9" t="s">
        <v>68</v>
      </c>
      <c r="C20" s="10" t="s">
        <v>69</v>
      </c>
      <c r="D20" s="8">
        <v>9.5</v>
      </c>
      <c r="E20" s="9">
        <v>10</v>
      </c>
      <c r="F20" s="9">
        <v>6.78</v>
      </c>
      <c r="G20" s="9">
        <f t="shared" si="0"/>
        <v>8.512</v>
      </c>
      <c r="H20" s="26" t="s">
        <v>180</v>
      </c>
    </row>
    <row r="21" s="1" customFormat="1" ht="18" customHeight="1" spans="1:8">
      <c r="A21" s="9" t="s">
        <v>14</v>
      </c>
      <c r="B21" s="9" t="s">
        <v>56</v>
      </c>
      <c r="C21" s="10" t="s">
        <v>57</v>
      </c>
      <c r="D21" s="8">
        <v>10</v>
      </c>
      <c r="E21" s="9">
        <v>10</v>
      </c>
      <c r="F21" s="9">
        <v>6.78</v>
      </c>
      <c r="G21" s="9">
        <f t="shared" si="0"/>
        <v>8.712</v>
      </c>
      <c r="H21" s="8" t="s">
        <v>181</v>
      </c>
    </row>
    <row r="22" s="1" customFormat="1" ht="18" customHeight="1" spans="1:8">
      <c r="A22" s="9" t="s">
        <v>14</v>
      </c>
      <c r="B22" s="9" t="s">
        <v>25</v>
      </c>
      <c r="C22" s="10" t="s">
        <v>26</v>
      </c>
      <c r="D22" s="8">
        <v>10</v>
      </c>
      <c r="E22" s="9">
        <v>10</v>
      </c>
      <c r="F22" s="9">
        <v>5.5</v>
      </c>
      <c r="G22" s="9">
        <f t="shared" si="0"/>
        <v>8.2</v>
      </c>
      <c r="H22" s="8" t="s">
        <v>182</v>
      </c>
    </row>
    <row r="23" s="1" customFormat="1" ht="18" customHeight="1" spans="1:8">
      <c r="A23" s="9" t="s">
        <v>14</v>
      </c>
      <c r="B23" s="9" t="s">
        <v>93</v>
      </c>
      <c r="C23" s="10" t="s">
        <v>94</v>
      </c>
      <c r="D23" s="8">
        <v>10</v>
      </c>
      <c r="E23" s="9">
        <v>10</v>
      </c>
      <c r="F23" s="9">
        <v>3.5</v>
      </c>
      <c r="G23" s="9">
        <f t="shared" si="0"/>
        <v>7.4</v>
      </c>
      <c r="H23" s="8" t="s">
        <v>183</v>
      </c>
    </row>
    <row r="24" s="1" customFormat="1" ht="18" customHeight="1" spans="1:8">
      <c r="A24" s="9" t="s">
        <v>14</v>
      </c>
      <c r="B24" s="9" t="s">
        <v>64</v>
      </c>
      <c r="C24" s="10" t="s">
        <v>65</v>
      </c>
      <c r="D24" s="8">
        <v>10</v>
      </c>
      <c r="E24" s="9">
        <v>10</v>
      </c>
      <c r="F24" s="9">
        <v>5.98</v>
      </c>
      <c r="G24" s="9">
        <f t="shared" si="0"/>
        <v>8.392</v>
      </c>
      <c r="H24" s="8" t="s">
        <v>184</v>
      </c>
    </row>
    <row r="25" s="1" customFormat="1" ht="18" customHeight="1" spans="1:8">
      <c r="A25" s="9" t="s">
        <v>14</v>
      </c>
      <c r="B25" s="9" t="s">
        <v>104</v>
      </c>
      <c r="C25" s="10" t="s">
        <v>105</v>
      </c>
      <c r="D25" s="8">
        <v>10</v>
      </c>
      <c r="E25" s="9">
        <v>10</v>
      </c>
      <c r="F25" s="9">
        <v>4</v>
      </c>
      <c r="G25" s="9">
        <f t="shared" si="0"/>
        <v>7.6</v>
      </c>
      <c r="H25" s="8" t="s">
        <v>185</v>
      </c>
    </row>
    <row r="26" s="1" customFormat="1" ht="14.4" spans="1:8">
      <c r="A26" s="9" t="s">
        <v>20</v>
      </c>
      <c r="B26" s="9" t="s">
        <v>138</v>
      </c>
      <c r="C26" s="10" t="s">
        <v>139</v>
      </c>
      <c r="D26" s="8">
        <v>9</v>
      </c>
      <c r="E26" s="9">
        <v>10</v>
      </c>
      <c r="F26" s="9">
        <v>4</v>
      </c>
      <c r="G26" s="9">
        <v>7.2</v>
      </c>
      <c r="H26" s="8" t="s">
        <v>186</v>
      </c>
    </row>
    <row r="27" s="1" customFormat="1" ht="14.4" spans="1:8">
      <c r="A27" s="9" t="s">
        <v>20</v>
      </c>
      <c r="B27" s="9" t="s">
        <v>21</v>
      </c>
      <c r="C27" s="11" t="s">
        <v>22</v>
      </c>
      <c r="D27" s="8">
        <v>9.5</v>
      </c>
      <c r="E27" s="9">
        <v>10</v>
      </c>
      <c r="F27" s="9">
        <v>4.96</v>
      </c>
      <c r="G27" s="9">
        <v>7.784</v>
      </c>
      <c r="H27" s="8" t="s">
        <v>187</v>
      </c>
    </row>
    <row r="28" s="1" customFormat="1" ht="14.4" spans="1:8">
      <c r="A28" s="9" t="s">
        <v>20</v>
      </c>
      <c r="B28" s="9" t="s">
        <v>146</v>
      </c>
      <c r="C28" s="11" t="s">
        <v>147</v>
      </c>
      <c r="D28" s="8">
        <v>9.5</v>
      </c>
      <c r="E28" s="9">
        <v>10</v>
      </c>
      <c r="F28" s="9">
        <v>5</v>
      </c>
      <c r="G28" s="9">
        <v>7.8</v>
      </c>
      <c r="H28" s="8" t="s">
        <v>188</v>
      </c>
    </row>
    <row r="29" s="1" customFormat="1" ht="14.4" spans="1:8">
      <c r="A29" s="12" t="s">
        <v>20</v>
      </c>
      <c r="B29" s="13" t="s">
        <v>132</v>
      </c>
      <c r="C29" s="12" t="s">
        <v>133</v>
      </c>
      <c r="D29" s="12">
        <v>9.5</v>
      </c>
      <c r="E29" s="12">
        <v>10</v>
      </c>
      <c r="F29" s="12">
        <v>5.25</v>
      </c>
      <c r="G29" s="12">
        <v>7.9</v>
      </c>
      <c r="H29" s="12" t="s">
        <v>189</v>
      </c>
    </row>
    <row r="30" s="1" customFormat="1" ht="14.4" spans="1:8">
      <c r="A30" s="12" t="s">
        <v>20</v>
      </c>
      <c r="B30" s="13" t="s">
        <v>40</v>
      </c>
      <c r="C30" s="12" t="s">
        <v>41</v>
      </c>
      <c r="D30" s="12">
        <v>9.2</v>
      </c>
      <c r="E30" s="12">
        <v>10</v>
      </c>
      <c r="F30" s="12">
        <v>5.25</v>
      </c>
      <c r="G30" s="12">
        <v>7.78</v>
      </c>
      <c r="H30" s="12" t="s">
        <v>190</v>
      </c>
    </row>
    <row r="31" s="1" customFormat="1" ht="15" spans="1:8">
      <c r="A31" s="12" t="s">
        <v>20</v>
      </c>
      <c r="B31" s="13" t="s">
        <v>100</v>
      </c>
      <c r="C31" s="14" t="s">
        <v>101</v>
      </c>
      <c r="D31" s="12">
        <v>10</v>
      </c>
      <c r="E31" s="12">
        <v>10</v>
      </c>
      <c r="F31" s="12">
        <v>4.25</v>
      </c>
      <c r="G31" s="12">
        <v>7.7</v>
      </c>
      <c r="H31" s="27" t="s">
        <v>191</v>
      </c>
    </row>
    <row r="32" s="1" customFormat="1" ht="14.4" spans="1:8">
      <c r="A32" s="12" t="s">
        <v>20</v>
      </c>
      <c r="B32" s="13" t="s">
        <v>86</v>
      </c>
      <c r="C32" s="14" t="s">
        <v>87</v>
      </c>
      <c r="D32" s="12">
        <v>9.5</v>
      </c>
      <c r="E32" s="12">
        <v>10</v>
      </c>
      <c r="F32" s="12">
        <v>5.25</v>
      </c>
      <c r="G32" s="12">
        <v>7.9</v>
      </c>
      <c r="H32" s="12" t="s">
        <v>192</v>
      </c>
    </row>
    <row r="33" s="1" customFormat="1" ht="14.4" spans="1:8">
      <c r="A33" s="12" t="s">
        <v>20</v>
      </c>
      <c r="B33" s="13" t="s">
        <v>157</v>
      </c>
      <c r="C33" s="12" t="s">
        <v>158</v>
      </c>
      <c r="D33" s="12">
        <v>9.2</v>
      </c>
      <c r="E33" s="12">
        <v>10</v>
      </c>
      <c r="F33" s="12">
        <v>3.5</v>
      </c>
      <c r="G33" s="12">
        <v>7.08</v>
      </c>
      <c r="H33" s="12" t="s">
        <v>193</v>
      </c>
    </row>
    <row r="34" s="1" customFormat="1" ht="14.4" spans="1:8">
      <c r="A34" s="12" t="s">
        <v>20</v>
      </c>
      <c r="B34" s="13" t="s">
        <v>72</v>
      </c>
      <c r="C34" s="12" t="s">
        <v>73</v>
      </c>
      <c r="D34" s="12">
        <v>9.5</v>
      </c>
      <c r="E34" s="12">
        <v>10</v>
      </c>
      <c r="F34" s="12">
        <v>5.28</v>
      </c>
      <c r="G34" s="12">
        <v>7.912</v>
      </c>
      <c r="H34" s="12" t="s">
        <v>194</v>
      </c>
    </row>
    <row r="35" s="1" customFormat="1" ht="15" spans="1:8">
      <c r="A35" s="12" t="s">
        <v>20</v>
      </c>
      <c r="B35" s="13" t="s">
        <v>144</v>
      </c>
      <c r="C35" s="12" t="s">
        <v>145</v>
      </c>
      <c r="D35" s="12">
        <v>9.5</v>
      </c>
      <c r="E35" s="12">
        <v>10</v>
      </c>
      <c r="F35" s="12">
        <v>5.25</v>
      </c>
      <c r="G35" s="12">
        <v>7.9</v>
      </c>
      <c r="H35" s="27" t="s">
        <v>195</v>
      </c>
    </row>
    <row r="36" s="1" customFormat="1" ht="14.4" spans="1:8">
      <c r="A36" s="12" t="s">
        <v>20</v>
      </c>
      <c r="B36" s="13" t="s">
        <v>96</v>
      </c>
      <c r="C36" s="12" t="s">
        <v>97</v>
      </c>
      <c r="D36" s="12">
        <v>9.5</v>
      </c>
      <c r="E36" s="12">
        <v>10</v>
      </c>
      <c r="F36" s="12">
        <v>5.48</v>
      </c>
      <c r="G36" s="12">
        <v>7.992</v>
      </c>
      <c r="H36" s="12" t="s">
        <v>196</v>
      </c>
    </row>
    <row r="37" s="1" customFormat="1" ht="15" spans="1:8">
      <c r="A37" s="12" t="s">
        <v>20</v>
      </c>
      <c r="B37" s="13" t="s">
        <v>28</v>
      </c>
      <c r="C37" s="12" t="s">
        <v>29</v>
      </c>
      <c r="D37" s="12">
        <v>9.5</v>
      </c>
      <c r="E37" s="12">
        <v>10</v>
      </c>
      <c r="F37" s="12">
        <v>5.98</v>
      </c>
      <c r="G37" s="12">
        <v>8.192</v>
      </c>
      <c r="H37" s="27" t="s">
        <v>197</v>
      </c>
    </row>
    <row r="38" s="1" customFormat="1" ht="20.4" spans="1:8">
      <c r="A38" s="12" t="s">
        <v>20</v>
      </c>
      <c r="B38" s="13" t="s">
        <v>53</v>
      </c>
      <c r="C38" s="15" t="s">
        <v>54</v>
      </c>
      <c r="D38" s="12">
        <v>7.5</v>
      </c>
      <c r="E38" s="12">
        <v>10</v>
      </c>
      <c r="F38" s="12">
        <v>4</v>
      </c>
      <c r="G38" s="12">
        <v>6.6</v>
      </c>
      <c r="H38" s="27" t="s">
        <v>198</v>
      </c>
    </row>
    <row r="39" s="1" customFormat="1" ht="15" spans="1:8">
      <c r="A39" s="12" t="s">
        <v>20</v>
      </c>
      <c r="B39" s="13" t="s">
        <v>151</v>
      </c>
      <c r="C39" s="12" t="s">
        <v>152</v>
      </c>
      <c r="D39" s="12">
        <v>10</v>
      </c>
      <c r="E39" s="12">
        <v>10</v>
      </c>
      <c r="F39" s="12">
        <v>5.25</v>
      </c>
      <c r="G39" s="12">
        <v>8.1</v>
      </c>
      <c r="H39" s="27" t="s">
        <v>199</v>
      </c>
    </row>
    <row r="40" s="1" customFormat="1" ht="15" spans="1:8">
      <c r="A40" s="12" t="s">
        <v>20</v>
      </c>
      <c r="B40" s="13" t="s">
        <v>119</v>
      </c>
      <c r="C40" s="16" t="s">
        <v>120</v>
      </c>
      <c r="D40" s="12">
        <v>9</v>
      </c>
      <c r="E40" s="12">
        <v>10</v>
      </c>
      <c r="F40" s="12">
        <v>4.8</v>
      </c>
      <c r="G40" s="12">
        <v>7.52</v>
      </c>
      <c r="H40" s="27" t="s">
        <v>200</v>
      </c>
    </row>
    <row r="41" s="1" customFormat="1" ht="14.4" spans="1:8">
      <c r="A41" s="12" t="s">
        <v>20</v>
      </c>
      <c r="B41" s="13" t="s">
        <v>141</v>
      </c>
      <c r="C41" s="12" t="s">
        <v>142</v>
      </c>
      <c r="D41" s="12">
        <v>9.5</v>
      </c>
      <c r="E41" s="12">
        <v>10</v>
      </c>
      <c r="F41" s="12">
        <v>5.48</v>
      </c>
      <c r="G41" s="12">
        <v>7.992</v>
      </c>
      <c r="H41" s="12" t="s">
        <v>201</v>
      </c>
    </row>
    <row r="42" s="1" customFormat="1" ht="15" spans="1:8">
      <c r="A42" s="12" t="s">
        <v>20</v>
      </c>
      <c r="B42" s="13" t="s">
        <v>36</v>
      </c>
      <c r="C42" s="12" t="s">
        <v>37</v>
      </c>
      <c r="D42" s="12">
        <v>9.5</v>
      </c>
      <c r="E42" s="12">
        <v>10</v>
      </c>
      <c r="F42" s="12">
        <v>5.25</v>
      </c>
      <c r="G42" s="12">
        <v>7.9</v>
      </c>
      <c r="H42" s="27" t="s">
        <v>199</v>
      </c>
    </row>
    <row r="43" s="1" customFormat="1" ht="15" spans="1:8">
      <c r="A43" s="12" t="s">
        <v>20</v>
      </c>
      <c r="B43" s="13" t="s">
        <v>106</v>
      </c>
      <c r="C43" s="12" t="s">
        <v>107</v>
      </c>
      <c r="D43" s="12">
        <v>10</v>
      </c>
      <c r="E43" s="12">
        <v>10</v>
      </c>
      <c r="F43" s="12">
        <v>5.25</v>
      </c>
      <c r="G43" s="12">
        <v>8.1</v>
      </c>
      <c r="H43" s="27" t="s">
        <v>202</v>
      </c>
    </row>
    <row r="44" s="1" customFormat="1" ht="14.4" spans="1:8">
      <c r="A44" s="12" t="s">
        <v>20</v>
      </c>
      <c r="B44" s="13" t="s">
        <v>60</v>
      </c>
      <c r="C44" s="12" t="s">
        <v>61</v>
      </c>
      <c r="D44" s="12">
        <v>10</v>
      </c>
      <c r="E44" s="12">
        <v>10</v>
      </c>
      <c r="F44" s="12">
        <v>6.3</v>
      </c>
      <c r="G44" s="12">
        <v>8.52</v>
      </c>
      <c r="H44" s="12" t="s">
        <v>203</v>
      </c>
    </row>
    <row r="45" s="1" customFormat="1" ht="15" spans="1:8">
      <c r="A45" s="12" t="s">
        <v>20</v>
      </c>
      <c r="B45" s="13" t="s">
        <v>160</v>
      </c>
      <c r="C45" s="12" t="s">
        <v>161</v>
      </c>
      <c r="D45" s="12">
        <v>9.5</v>
      </c>
      <c r="E45" s="12">
        <v>10</v>
      </c>
      <c r="F45" s="12">
        <v>3.5</v>
      </c>
      <c r="G45" s="12">
        <v>7.2</v>
      </c>
      <c r="H45" s="27" t="s">
        <v>204</v>
      </c>
    </row>
    <row r="46" s="1" customFormat="1" ht="15" spans="1:8">
      <c r="A46" s="12" t="s">
        <v>20</v>
      </c>
      <c r="B46" s="13" t="s">
        <v>43</v>
      </c>
      <c r="C46" s="14" t="s">
        <v>44</v>
      </c>
      <c r="D46" s="12">
        <v>7</v>
      </c>
      <c r="E46" s="12">
        <v>10</v>
      </c>
      <c r="F46" s="12">
        <v>4</v>
      </c>
      <c r="G46" s="12">
        <v>6.4</v>
      </c>
      <c r="H46" s="27" t="s">
        <v>205</v>
      </c>
    </row>
    <row r="47" s="1" customFormat="1" ht="15" spans="1:8">
      <c r="A47" s="12" t="s">
        <v>20</v>
      </c>
      <c r="B47" s="13" t="s">
        <v>115</v>
      </c>
      <c r="C47" s="14" t="s">
        <v>116</v>
      </c>
      <c r="D47" s="12">
        <v>10</v>
      </c>
      <c r="E47" s="12">
        <v>10</v>
      </c>
      <c r="F47" s="12">
        <v>6.53</v>
      </c>
      <c r="G47" s="12">
        <v>8.612</v>
      </c>
      <c r="H47" s="27" t="s">
        <v>206</v>
      </c>
    </row>
    <row r="48" s="1" customFormat="1" ht="18" spans="1:8">
      <c r="A48" s="12" t="s">
        <v>20</v>
      </c>
      <c r="B48" s="13" t="s">
        <v>79</v>
      </c>
      <c r="C48" s="12" t="s">
        <v>80</v>
      </c>
      <c r="D48" s="12">
        <v>9.5</v>
      </c>
      <c r="E48" s="12">
        <v>10</v>
      </c>
      <c r="F48" s="12">
        <v>5.25</v>
      </c>
      <c r="G48" s="12">
        <v>7.9</v>
      </c>
      <c r="H48" s="28" t="s">
        <v>199</v>
      </c>
    </row>
    <row r="49" s="1" customFormat="1" ht="14.4" spans="1:8">
      <c r="A49" s="12"/>
      <c r="B49" s="13"/>
      <c r="C49" s="12"/>
      <c r="D49" s="12"/>
      <c r="E49" s="12"/>
      <c r="F49" s="12"/>
      <c r="G49" s="12"/>
      <c r="H49" s="27"/>
    </row>
    <row r="50" s="1" customFormat="1" ht="14.4" spans="1:8">
      <c r="A50" s="12"/>
      <c r="B50" s="13"/>
      <c r="C50" s="12"/>
      <c r="D50" s="12"/>
      <c r="E50" s="12"/>
      <c r="F50" s="12"/>
      <c r="G50" s="12"/>
      <c r="H50" s="27"/>
    </row>
    <row r="51" s="1" customFormat="1" ht="14.4" spans="1:8">
      <c r="A51" s="12"/>
      <c r="B51" s="13"/>
      <c r="C51" s="14"/>
      <c r="D51" s="12"/>
      <c r="E51" s="12"/>
      <c r="F51" s="12"/>
      <c r="G51" s="12"/>
      <c r="H51" s="27"/>
    </row>
    <row r="52" s="1" customFormat="1" ht="14.4" spans="1:8">
      <c r="A52" s="12"/>
      <c r="B52" s="13"/>
      <c r="C52" s="17"/>
      <c r="D52" s="12"/>
      <c r="E52" s="12"/>
      <c r="F52" s="12"/>
      <c r="G52" s="12"/>
      <c r="H52" s="27"/>
    </row>
    <row r="53" s="1" customFormat="1" ht="14.4" spans="1:8">
      <c r="A53" s="12"/>
      <c r="B53" s="13"/>
      <c r="C53" s="18"/>
      <c r="D53" s="12"/>
      <c r="E53" s="12"/>
      <c r="F53" s="12"/>
      <c r="G53" s="12"/>
      <c r="H53" s="12"/>
    </row>
    <row r="54" s="1" customFormat="1" ht="14.4" spans="1:8">
      <c r="A54" s="12"/>
      <c r="B54" s="13"/>
      <c r="C54" s="14"/>
      <c r="D54" s="12"/>
      <c r="E54" s="12"/>
      <c r="F54" s="12"/>
      <c r="G54" s="12"/>
      <c r="H54" s="12"/>
    </row>
    <row r="55" s="1" customFormat="1" ht="14.4" spans="1:8">
      <c r="A55" s="12"/>
      <c r="B55" s="13"/>
      <c r="C55" s="13"/>
      <c r="D55" s="13"/>
      <c r="E55" s="13"/>
      <c r="F55" s="13"/>
      <c r="G55" s="13"/>
      <c r="H55" s="13"/>
    </row>
  </sheetData>
  <mergeCells count="6">
    <mergeCell ref="A1:H1"/>
    <mergeCell ref="D2:G2"/>
    <mergeCell ref="A2:A3"/>
    <mergeCell ref="B2:B3"/>
    <mergeCell ref="C2:C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思想道德评分明细表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雨晴 郑</cp:lastModifiedBy>
  <dcterms:created xsi:type="dcterms:W3CDTF">2025-09-29T03:27:00Z</dcterms:created>
  <dcterms:modified xsi:type="dcterms:W3CDTF">2025-10-09T18:55:12Z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2052-4.1.2.6545</vt:lpwstr>
  </property>
</Properties>
</file>