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00"/>
  </bookViews>
  <sheets>
    <sheet name="总表" sheetId="1" r:id="rId1"/>
    <sheet name="思想品德评分明细表" sheetId="2" r:id="rId2"/>
  </sheets>
  <definedNames>
    <definedName name="_xlnm._FilterDatabase" localSheetId="0" hidden="1">总表!$A$2:$M$50</definedName>
  </definedNames>
  <calcPr calcId="144525"/>
</workbook>
</file>

<file path=xl/sharedStrings.xml><?xml version="1.0" encoding="utf-8"?>
<sst xmlns="http://schemas.openxmlformats.org/spreadsheetml/2006/main" count="159">
  <si>
    <t>经济研2401-2402班学业奖学金评定明细表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</si>
  <si>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</si>
  <si>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</si>
  <si>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</si>
  <si>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</si>
  <si>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</si>
  <si>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</si>
  <si>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</si>
  <si>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</si>
  <si>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</si>
  <si>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</si>
  <si>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</si>
  <si>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</si>
  <si>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</si>
  <si>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经济研2401</t>
  </si>
  <si>
    <t>张洁</t>
  </si>
  <si>
    <t>一等</t>
  </si>
  <si>
    <t>Comprehensive Evaluation Method for Importance of Epidemic Prevention in Chinese Cities Considering Population Mobility Network；mathematics；2025.7；JCR分区中SCI一区（Q1），80分</t>
  </si>
  <si>
    <t>经济研2402</t>
  </si>
  <si>
    <t>唐心怡</t>
  </si>
  <si>
    <t>中国企业研发国际化地理多样性对双元创新的影响研究、《管理学报》、2025.03.05、暂无、60、第二档、cssci</t>
  </si>
  <si>
    <t>研究生会权益部部长、社会活动分第三档</t>
  </si>
  <si>
    <t>王镱儒</t>
  </si>
  <si>
    <t>1、第三届中国研究生“双碳”创新与创意大赛三等奖，2024.11，第五名，7分
2、全国大学生英语竞赛A类三等奖，2025.05，9分</t>
  </si>
  <si>
    <t>团支书：4分</t>
  </si>
  <si>
    <t>黄思莹</t>
  </si>
  <si>
    <t>中国金融专业学位案例中心入库案例 （土耳其里拉汇率异常波动背后的非常规货币政策  国家一等奖 第二排名 14.5）</t>
  </si>
  <si>
    <t>梁应梅</t>
  </si>
  <si>
    <t>中国研究生创新实践系列大赛；国家三等奖；排名第3；8分；</t>
  </si>
  <si>
    <t>担任班长+4</t>
  </si>
  <si>
    <t>董可</t>
  </si>
  <si>
    <t>金融专业学位案例入库-国一-14分</t>
  </si>
  <si>
    <t>潘瑛琪</t>
  </si>
  <si>
    <t>二级学术会议论文宣读，2025.06.28 The 6th International Symposium on Innovation &amp; Global Industrial Development 举办地武汉理工大学，2分；全国国际商务专业学位创新创业精英挑战赛全国三等奖排名第四，7.5分</t>
  </si>
  <si>
    <t>经济研2402宣传委员，1分</t>
  </si>
  <si>
    <t>岳子莘</t>
  </si>
  <si>
    <t>第三届中国研究生金融科技创新大赛国家三等奖，2024.12，第一名，9分</t>
  </si>
  <si>
    <t>兼职辅导员，4分</t>
  </si>
  <si>
    <t>邱玮滔</t>
  </si>
  <si>
    <t>学术会议论文宣读分，一级学会（4分）</t>
  </si>
  <si>
    <t>班长：4分</t>
  </si>
  <si>
    <t>彭晓羽</t>
  </si>
  <si>
    <t>第三届中国研究生金融科技创新大赛，国家三等奖（排名第五）；2024.12.8；加7分，学科竞赛加分</t>
  </si>
  <si>
    <t>校研科协创业服务部部长；1分</t>
  </si>
  <si>
    <t>王逸</t>
  </si>
  <si>
    <t>二等</t>
  </si>
  <si>
    <t>1.取得国家发明专利申请号，除导师外第一作者，2024.12，+5分；2.在国家二级学会宣读论文，2024.8，+2分；</t>
  </si>
  <si>
    <t>大数据工程技术研究中心党支部副书记</t>
  </si>
  <si>
    <t>郑泽熙</t>
  </si>
  <si>
    <t>“创新湖北·青力青为”湖北省第十五届“挑战杯”大学生课外学术科技作品竞赛 
省级三等奖 排名顺位第二 5分</t>
  </si>
  <si>
    <t>曹紫嫣</t>
  </si>
  <si>
    <t>担任院研究生科学技术协会副会长满一年+2分</t>
  </si>
  <si>
    <t>陈紫格</t>
  </si>
  <si>
    <t>无</t>
  </si>
  <si>
    <t>经济研2402团支部（团支书，4分）</t>
  </si>
  <si>
    <t>杨钰珂</t>
  </si>
  <si>
    <t>研科协副部长</t>
  </si>
  <si>
    <t>覃心怡</t>
  </si>
  <si>
    <t>创新实践中心创新实践副部长</t>
  </si>
  <si>
    <t>陈伊凡</t>
  </si>
  <si>
    <t>组织委员（社会活动担任学生干部1学年，1分）</t>
  </si>
  <si>
    <t>付琼思</t>
  </si>
  <si>
    <t>1.担任院研科协科技创新部部长，加1分；2.担任班级学委，加1分</t>
  </si>
  <si>
    <t>张庭瑶</t>
  </si>
  <si>
    <t>担任经济学院创新实践中心主任（半年，+2分）</t>
  </si>
  <si>
    <t>郑文婧</t>
  </si>
  <si>
    <t>赵旭冬</t>
  </si>
  <si>
    <t>班委任职，生活委员和志愿服务委员满一年</t>
  </si>
  <si>
    <t>徐灵秀</t>
  </si>
  <si>
    <t>创新实践中心组长</t>
  </si>
  <si>
    <t>袁聪</t>
  </si>
  <si>
    <t>李昕蓓</t>
  </si>
  <si>
    <t>吴秋霞</t>
  </si>
  <si>
    <t>谢心雨</t>
  </si>
  <si>
    <t>组织委员（其他班委）</t>
  </si>
  <si>
    <t>武佳</t>
  </si>
  <si>
    <t>陈雨露</t>
  </si>
  <si>
    <t>经济学院研究生会办公室副部长、社会活动分</t>
  </si>
  <si>
    <t>赵浩龙</t>
  </si>
  <si>
    <t>学习委员（社会活动担任学生干部1学年，1分）</t>
  </si>
  <si>
    <t>李晨曦</t>
  </si>
  <si>
    <t>贺飒</t>
  </si>
  <si>
    <t>杨涛</t>
  </si>
  <si>
    <t>郭丹阳</t>
  </si>
  <si>
    <t>经济学院学硕一党支部副书记，1分</t>
  </si>
  <si>
    <t>王孜</t>
  </si>
  <si>
    <t>郭鹏程</t>
  </si>
  <si>
    <t>三等</t>
  </si>
  <si>
    <t>孙婷</t>
  </si>
  <si>
    <t>姚雪婷</t>
  </si>
  <si>
    <t>孙蓝玉</t>
  </si>
  <si>
    <t>经济学院研究生科学技术协会创业服务部部长，社会活动分1分</t>
  </si>
  <si>
    <t>黄心怡</t>
  </si>
  <si>
    <t>景晨</t>
  </si>
  <si>
    <t>班委生活委员，1分</t>
  </si>
  <si>
    <t>王羽</t>
  </si>
  <si>
    <t>徐晨昊</t>
  </si>
  <si>
    <t>温杰</t>
  </si>
  <si>
    <t>徐月彤</t>
  </si>
  <si>
    <t>夏昕</t>
  </si>
  <si>
    <t>吴彦辉</t>
  </si>
  <si>
    <t>鄢星拱</t>
  </si>
  <si>
    <t>彭敬涛</t>
  </si>
  <si>
    <t>经济研2401班-2402班思想道德评分明细表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</si>
  <si>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</si>
  <si>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</si>
  <si>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</si>
  <si>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</si>
  <si>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6.18党员先锋活动专项实践岗工作室建设考核合格，0.25分；6.27-6.30参加学院组织的寒暑假社会实践并在第二课堂录入信息（《数字人文创新思维与方法》工作坊），1分</t>
  </si>
  <si>
    <t>为校院做出突出贡献：参与暑期社会实践活动（《数字人文创新思维与方法》工作坊）并在第二课堂打卡，1分</t>
  </si>
  <si>
    <t>讲座缺5次-1.5分，活动缺3次扣1.5分，党员先锋行动考核不合格-0.5分</t>
  </si>
  <si>
    <t>寝室建设：获校级研究生文明寝室，0.5分；为学院做出突出贡献：志愿时长＞20为院校做出突出贡献，1分；党员先锋行动——材料审核 考核合格，0.25；校级先进集体：经济学院研科协，0.48</t>
  </si>
  <si>
    <t>讲座缺5次-1.5分，活动缺2次-1分： 党员先锋行动考核不合格-0.5分</t>
  </si>
  <si>
    <t>寝室建设：校级研究生文明寝室，0.5分；为校院做出突出贡献：参与社会实践，志愿汇的服务工时≥20h，1分；党员先锋行动：考核优秀，0.5分</t>
  </si>
  <si>
    <t>寝室建设：校级研究生文明寝室，0.5分；为校院做出突出贡献：志愿汇的服务工时≥20h，1分；党员先锋行动：考核合格，0.25分</t>
  </si>
  <si>
    <t>讲座分：6分，活动分6分，校文明宿舍0.5分；志愿时长&gt;20小时1分，校级集体奖项0.48分，党员先锋活动考核合格0.25分</t>
  </si>
  <si>
    <t>参加5次讲座+2分，参加集体活动3次+2分</t>
  </si>
  <si>
    <t>为校做出突出贡献：参加学年中志愿汇的服务工时≥20h，1分；参加研究生自创项目，0.8分</t>
  </si>
  <si>
    <t>讲座分扣0.9，参加集体活动3次+2分</t>
  </si>
  <si>
    <t>竞赛加分：1、2024年11月-202412月，参加武汉理工大学第十届“理工合伙人”研究生创业挑战赛，获得创客组一等奖，0.8分；2、2025年6月-8月，参加中国国际大学生创新大赛，获得产业赛道的省级金奖，2分；扣分：党员先锋活动：考核不合格，-0.5</t>
  </si>
  <si>
    <t>无扣分；2024年9月参与第二届武汉理工大学研究生金融科技创新大赛校赛获奖+0.8分；2025年1月参与大学生创新创业训练计划获省级立项+0.8分；党员先锋行动考核优秀+0.5</t>
  </si>
  <si>
    <t>1.讲座5次； 2.活动4次； 3.第三届武汉理工大学研究生“双碳”创新与创意大赛，2025.7，三等奖，+0.8分； 4.研究生自创项目立项，2025.6，+0.8分；5.党员先锋行动：网络观察实践岗，考核合格，2025.9，+0.25；</t>
  </si>
  <si>
    <t>10.25（备注：实际为11.13，三中超出的舍弃，按照5算，再有附加的党员先锋，就是10.25）</t>
  </si>
  <si>
    <t>为校院做出突出贡献（①参评学年中志愿汇的服务工时32.62h≥20h；②参加学院组织的寒暑假社会实践并在第二课堂录入信息）+1；参与研究生自创项目，成功立项并获得资助（2025.6.26）+0.8 分；第二届MIB国际贸易融资竞赛优秀奖（国家级集体类奖项，2025.7.13），+3；武汉理工大学“创新杯”创新创业系列竞赛（2024.12.21）
（①创业类，校级铜奖，+0.8
②揭榜挂帅专项赛，校级三等奖，+0.8）；经济学院研究生科学技术协会评为先进集体（校级集体表彰，2025.7.5）+0.8*0.6=0.48；党员先锋行动考核合格+0.25</t>
  </si>
  <si>
    <t>经济研2401班</t>
  </si>
  <si>
    <t>党员先锋活动（-0.5分）、工时&gt;20为院校做出突出贡献（+1分）、第十五届“工行杯”全国大学生金融科技创新大赛湖北赛区优胜奖，2025.02（+2分）、第二届武汉理工大学研究生金融科技创新大赛校二等奖（+0.8）</t>
  </si>
  <si>
    <t>竞赛加分：第三届中国研究生“双碳”创新与创意大赛三等奖，国家级，3分；为校院做出突出贡献：工时&gt;20，1分；党员先锋行动：优秀，0.5分</t>
  </si>
  <si>
    <t>自创项目+0.8；全国大学生能源经济学术创意大赛，2025.05二等奖，+3；党员先锋考核不合格-0.5；工时&gt;20为院校做出突出贡献（+1分）</t>
  </si>
  <si>
    <t>2024.12月校级文明宿舍+0.5;党员先锋岗考核合格+0.25</t>
  </si>
  <si>
    <t>为院校做出突出贡献+1；参与暑期社会实践活动并在第二课堂打卡+1分；党员先锋活动专职岗考核优秀+0.5分</t>
  </si>
  <si>
    <t>寝室建设：校文明宿舍，0.5分；突出贡献：一学年志愿工时20个以上，1分；党员先锋：考核合格，0.25分。</t>
  </si>
  <si>
    <t>无扣分；1.2025.6研究生自由探索项目立项0.8分；2.第二届MIB国际贸易融资竞赛，2025.5，全国优秀奖3分；3.校研科协优秀个人，校级表彰0.8分；4.校金秋杯舞蹈比赛成员，校级二等奖，0.48分；5.校优秀共青团员，0.8分</t>
  </si>
  <si>
    <t>1、为校院做出突出贡献，参评学年中志愿汇的服务工时=20h，1分
2、第二十四届“创新杯”大学生创业计划竞赛，2024.12.21，校三，0.8分
3、积极参加“理工合伙人”研究生创业挑战赛，2024.11，0.8分
4、党员先锋行动考核不合格，-0.5分
5、校级研究生文明寝室，2025.4，0.5分</t>
  </si>
  <si>
    <t>互评分：基本分+5.5，讲座5次+2、活动3次+2，互评分计9.5。学院评分：基本分+3；党员先锋行动考核优秀+0.5；完成安全教育，获得积极参加集体活动+1；获得校赛二等奖+0.8，共计6.3</t>
  </si>
  <si>
    <t>互评分：基本分+5.5，讲座5次+2、活动3次+2，互评分计9.5；学院评分：基本分+3，完成安全教育，获得积极参加集体活动+1，工时大于20个小时，为校院做出突出贡献+1，获得集体奖项+0.48，党员先锋行动考核合格+0.5，共计5.98</t>
  </si>
  <si>
    <t>互评分：基本分5.5，讲座5次+2、活动3次+2，互评分计9.5；学院评分：基本分+3，党员先锋行动考核合格+0.25，完成安全教育，获得积极参加集体活动+1，获得国家级、省市级荣誉或奖励+1，共计5.25</t>
  </si>
  <si>
    <t>互评分：基本分5.5，讲座5次+2、活动3次+2，互评分计9.5；学院评分：基本分+3，完成安全教育，获得积极参加集体活动+1，共计4。</t>
  </si>
  <si>
    <t>互评分：基本分+5.5；讲座5次+2；活动3次+2；互评分总计9.5。学院评分：基本分+3；完成安全教育，获得积极参加集体活动+1；共计4</t>
  </si>
  <si>
    <t>互评分：基本分+5.5；讲座5次+2；活动3次+2；互评分总计9.5。</t>
  </si>
  <si>
    <t>学院评分：基本分+3；党员先锋行动考核不合格扣0.5；完成安全教育，获得积极参加集体活动+1；为校院做出突出贡献+1；共计4.5</t>
  </si>
  <si>
    <t>互评分：基本分+5.5；讲座2次+1.1；校文明寝室+0.5；活动2次+1.5；互评分总计8.6。学院评分：基本分+3；党员先锋行动考核合格+0.25；完成安全教育，积极参加集体活动+1；志愿工时≥20h，为校院做出突出贡献+1；共计5.25</t>
  </si>
  <si>
    <t>互评分：基本分+5.5；讲座5次+2；活动3次+2，校级文明寝室+0.5分；互评分总计10。学院评分：基本分+3；完成安全教育，获得积极参加集体活动+1；项目立项+0.8；共计4.8</t>
  </si>
  <si>
    <t>互评分：基本分5.5，讲座4次+1.7、活动3次+2，互评分计9.2分；学院评分：基本分+3，党员先锋行动考核合格+0.25，完成安全教育，获得积极参加集体活动+1，校级集体荣誉+0.48，共计4.73</t>
  </si>
  <si>
    <t>互评分：基本分5.5，讲座5次+2、活动3次+2，校级文明寝室+0.5，互评分计10；学院评分：基本分+3，党员先锋行动考核优秀+0.5，完成安全教育，获得积极参加集体活动+1，志愿服务市场满20h+1，共计5.5</t>
  </si>
  <si>
    <t>互评分：基本分+5.5；讲座5次+2；活动3次+2；校级文明宿舍+0.5分；互评分总计10。学院评分：基本分+3；党员先锋行动考核合格+0.25；完成安全教育，获得积极参加集体活动+1；志愿时长＞20h，为校院做出突出贡献+1；获得词汇赛优胜奖+0.8；优秀校级集体+0.48分。共计6.53分</t>
  </si>
  <si>
    <t>互评分：基本分+5.5；讲座3次+1.4；活动3次+2；互评分总计8.9。学院评分：基本分+3；完成安全教育，获得积极参加集体活动+1；党员先锋行动考核不合格-0.5；共计3.5</t>
  </si>
  <si>
    <t>互评分：基本分+5.5；讲座5次+2；活动3次+2；获评校级研究生文明寝室+0.5；互评分总计10。学院评分：基本分+3；完成安全教育，获得积极参加集体活动+1；共计4</t>
  </si>
  <si>
    <t>互评分：基本分+5.5；讲座4次+1.7；活动3次+2；互评分总计9.2。学院评分：基本分+3；完成安全教育，获得积极参加集体活动+1；党员先锋行动优秀＋1；共计4.5</t>
  </si>
  <si>
    <t>互评分：基本分+5.5；讲座5次+2；活动3次+2；互评分总计9.5。学院评分：基本分+3；党员先锋行动考核优秀+0.5；完成安全教育，获得积极参加集体活动+1；34h志愿时长，为校院做出突出贡献+1；共计5.5</t>
  </si>
  <si>
    <t>互评分：基本分+5.5，讲座5次+2，活动3次+2，共计9.5；学院评分：基本分+3，积极参加集体活动+1（春季安全微课学习），对校院作出突出贡献+1（志愿服务时长&gt;20h，优秀研究生会成员＋0.48，共计5.48</t>
  </si>
  <si>
    <t>互评分：基本分5.5，讲座5次+2、活动3次+2，互评分计9.5；学院评分：基本分+3，完成安全教育，获得积极参加集体活动+1，共计4分</t>
  </si>
  <si>
    <t>互评分：基本分+5.5；讲座5次+2；活动1次+1；互评分总计8.5。学院评分：基本分+3；党员先锋行动考核合格+0.25；完成安全教育，获得积极参加集体活动+1；21h志愿时长，为校院做出突出贡献+1；共计5.25</t>
  </si>
  <si>
    <t>互评分：基本分+5.5；讲座5次+2；活动3次+2；互评分总计9.5；学院评分：基本分+3；党员先锋行动考核优秀+0.5；完成安全教育，获得积极参加集体活动+1；为校院做出突出贡献+1（志愿时长30h）。学院评分共计5.5</t>
  </si>
  <si>
    <t>互评分：基本分+5.5；讲座未参加+0.5分；活动1次+1；互评分总计7。学院评分：基本分+3；完成安全教育，获得积极参加集体活动+1；为校院做出突出贡献+1；获得校赛三等奖+0.8；共计5.8</t>
  </si>
  <si>
    <t>互评分：基本分+5.5，讲座5次+2，活动3次+2，共计9.5；学院评分：基本分+3，积极参加集体活动+1（春季安全微课学习），对校院作出突出贡献+1（志愿服务时长&gt;20），党员先锋行动考核合格+0.25，共计5.25</t>
  </si>
  <si>
    <t>互评分：基本分+5.5；讲座5次+2；活动2次+1.5；互评分总计9。学院评分：基本分+3；党员先锋行动考核合格+0.25；完成安全教育，获得积极参加集体活动+1；志愿时长超过20小时，为校院做出突出贡献+1；获得运动会校赛二等奖+0.8；自创基金项目立项且获得资助+0.8；“创新杯”科技文化节校赛三等奖+0.8；共计7.65</t>
  </si>
  <si>
    <t>互评分：基本分5.5，讲座5次+2、活动3次+2，互评分计9.5；学院评分：基本分+3，完成安全教育，获得积极参加集体活动+1，志愿汇时长共28h，+1，共计5分</t>
  </si>
  <si>
    <r>
      <rPr>
        <sz val="11"/>
        <color theme="1"/>
        <rFont val="微软雅黑"/>
        <charset val="134"/>
      </rPr>
      <t>经济研240</t>
    </r>
    <r>
      <rPr>
        <sz val="11"/>
        <color theme="1"/>
        <rFont val="微软雅黑"/>
        <charset val="134"/>
      </rPr>
      <t>2</t>
    </r>
  </si>
  <si>
    <t>互评分：基本分+5.5，讲座0次+0.5、活动3次+1.5，互评分计7.5。学院评分：基本分+3；完成安全教育，获得积极参加集体活动+1，共计4</t>
  </si>
</sst>
</file>

<file path=xl/styles.xml><?xml version="1.0" encoding="utf-8"?>
<styleSheet xmlns="http://schemas.openxmlformats.org/spreadsheetml/2006/main">
  <numFmts count="9">
    <numFmt numFmtId="176" formatCode="0.000_);[Red]\(0.000\)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0;[Red]0.000"/>
    <numFmt numFmtId="42" formatCode="_ &quot;￥&quot;* #,##0_ ;_ &quot;￥&quot;* \-#,##0_ ;_ &quot;￥&quot;* &quot;-&quot;_ ;_ @_ "/>
    <numFmt numFmtId="178" formatCode="0_);[Red]\(0\)"/>
    <numFmt numFmtId="179" formatCode="0;[Red]0"/>
    <numFmt numFmtId="41" formatCode="_ * #,##0_ ;_ * \-#,##0_ ;_ * &quot;-&quot;_ ;_ @_ "/>
    <numFmt numFmtId="180" formatCode="0.000_ "/>
  </numFmts>
  <fonts count="32"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b/>
      <sz val="12"/>
      <color rgb="FF000000"/>
      <name val="微软雅黑"/>
      <charset val="134"/>
    </font>
    <font>
      <sz val="12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2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0">
      <protection locked="0"/>
    </xf>
    <xf numFmtId="0" fontId="14" fillId="1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9" fontId="4" fillId="0" borderId="3" xfId="0" applyNumberFormat="1" applyFont="1" applyBorder="1" applyAlignment="1">
      <alignment horizontal="center" vertical="center"/>
    </xf>
    <xf numFmtId="17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8" fontId="6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179" fontId="8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9" fontId="8" fillId="0" borderId="3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 wrapText="1"/>
    </xf>
    <xf numFmtId="180" fontId="9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/>
    </xf>
    <xf numFmtId="176" fontId="8" fillId="3" borderId="3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/>
    </xf>
    <xf numFmtId="180" fontId="9" fillId="0" borderId="4" xfId="0" applyNumberFormat="1" applyFont="1" applyBorder="1" applyAlignment="1">
      <alignment horizontal="center" vertical="center"/>
    </xf>
    <xf numFmtId="177" fontId="9" fillId="0" borderId="3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>
      <alignment vertical="center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常规 2 3" xfId="44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0"/>
  <sheetViews>
    <sheetView tabSelected="1" zoomScale="90" zoomScaleNormal="90" topLeftCell="H1" workbookViewId="0">
      <selection activeCell="L12" sqref="L12"/>
    </sheetView>
  </sheetViews>
  <sheetFormatPr defaultColWidth="10.9083333333333" defaultRowHeight="40.05" customHeight="1"/>
  <cols>
    <col min="1" max="1" width="15.0916666666667" style="26" customWidth="1"/>
    <col min="2" max="2" width="9" style="26"/>
    <col min="3" max="3" width="22.0916666666667" style="27" customWidth="1"/>
    <col min="4" max="4" width="14" style="26" customWidth="1"/>
    <col min="5" max="5" width="14.3666666666667" style="28" customWidth="1"/>
    <col min="6" max="6" width="14.6333333333333" style="26" customWidth="1"/>
    <col min="7" max="7" width="13.0916666666667" style="26" customWidth="1"/>
    <col min="8" max="8" width="12.0916666666667" style="26" customWidth="1"/>
    <col min="9" max="10" width="9.63333333333333" style="26" customWidth="1"/>
    <col min="11" max="11" width="140" style="26" customWidth="1"/>
    <col min="12" max="12" width="33.0916666666667" style="26" customWidth="1"/>
    <col min="13" max="13" width="12.9083333333333" style="26" customWidth="1"/>
    <col min="14" max="16384" width="10.9083333333333" style="29"/>
  </cols>
  <sheetData>
    <row r="1" customHeight="1" spans="1:1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71"/>
    </row>
    <row r="2" customHeight="1" spans="1:13">
      <c r="A2" s="32" t="s">
        <v>1</v>
      </c>
      <c r="B2" s="32" t="s">
        <v>2</v>
      </c>
      <c r="C2" s="33" t="s">
        <v>3</v>
      </c>
      <c r="D2" s="32" t="s">
        <v>4</v>
      </c>
      <c r="E2" s="5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11</v>
      </c>
      <c r="L2" s="32" t="s">
        <v>12</v>
      </c>
      <c r="M2" s="41" t="s">
        <v>13</v>
      </c>
    </row>
    <row r="3" customHeight="1" spans="1:13">
      <c r="A3" s="34" t="s">
        <v>14</v>
      </c>
      <c r="B3" s="35" t="s">
        <v>15</v>
      </c>
      <c r="C3" s="35">
        <v>2024203906</v>
      </c>
      <c r="D3" s="36">
        <v>8.24</v>
      </c>
      <c r="E3" s="53">
        <v>89.7060979567468</v>
      </c>
      <c r="F3" s="54">
        <v>80</v>
      </c>
      <c r="G3" s="42">
        <v>0</v>
      </c>
      <c r="H3" s="55">
        <f t="shared" ref="H3:H50" si="0">D3+E3+F3+G3</f>
        <v>177.946097956747</v>
      </c>
      <c r="I3" s="34" t="s">
        <v>16</v>
      </c>
      <c r="J3" s="34">
        <v>10000</v>
      </c>
      <c r="K3" s="35" t="s">
        <v>17</v>
      </c>
      <c r="L3" s="35"/>
      <c r="M3" s="72"/>
    </row>
    <row r="4" customHeight="1" spans="1:13">
      <c r="A4" s="34" t="s">
        <v>18</v>
      </c>
      <c r="B4" s="35" t="s">
        <v>19</v>
      </c>
      <c r="C4" s="34">
        <v>2024203950</v>
      </c>
      <c r="D4" s="37">
        <v>7.992</v>
      </c>
      <c r="E4" s="56">
        <v>87.7939520728605</v>
      </c>
      <c r="F4" s="57">
        <v>60</v>
      </c>
      <c r="G4" s="34">
        <v>1</v>
      </c>
      <c r="H4" s="58">
        <f t="shared" si="0"/>
        <v>156.785952072861</v>
      </c>
      <c r="I4" s="34" t="s">
        <v>16</v>
      </c>
      <c r="J4" s="34">
        <v>10000</v>
      </c>
      <c r="K4" s="34" t="s">
        <v>20</v>
      </c>
      <c r="L4" s="34" t="s">
        <v>21</v>
      </c>
      <c r="M4" s="34"/>
    </row>
    <row r="5" customHeight="1" spans="1:13">
      <c r="A5" s="38" t="s">
        <v>14</v>
      </c>
      <c r="B5" s="35" t="s">
        <v>22</v>
      </c>
      <c r="C5" s="39">
        <v>2024203912</v>
      </c>
      <c r="D5" s="36">
        <v>8.44</v>
      </c>
      <c r="E5" s="53">
        <v>87.6694267820299</v>
      </c>
      <c r="F5" s="57">
        <v>16</v>
      </c>
      <c r="G5" s="35">
        <v>4</v>
      </c>
      <c r="H5" s="55">
        <f t="shared" si="0"/>
        <v>116.10942678203</v>
      </c>
      <c r="I5" s="34" t="s">
        <v>16</v>
      </c>
      <c r="J5" s="34">
        <v>10000</v>
      </c>
      <c r="K5" s="35" t="s">
        <v>23</v>
      </c>
      <c r="L5" s="35" t="s">
        <v>24</v>
      </c>
      <c r="M5" s="42"/>
    </row>
    <row r="6" customHeight="1" spans="1:13">
      <c r="A6" s="34" t="s">
        <v>14</v>
      </c>
      <c r="B6" s="35" t="s">
        <v>25</v>
      </c>
      <c r="C6" s="35">
        <v>2024203925</v>
      </c>
      <c r="D6" s="36">
        <v>7.9</v>
      </c>
      <c r="E6" s="53">
        <v>87.5956170361366</v>
      </c>
      <c r="F6" s="54">
        <v>14.5</v>
      </c>
      <c r="G6" s="42">
        <v>0</v>
      </c>
      <c r="H6" s="55">
        <f t="shared" si="0"/>
        <v>109.995617036137</v>
      </c>
      <c r="I6" s="34" t="s">
        <v>16</v>
      </c>
      <c r="J6" s="34">
        <v>10000</v>
      </c>
      <c r="K6" s="35" t="s">
        <v>26</v>
      </c>
      <c r="L6" s="35"/>
      <c r="M6" s="72"/>
    </row>
    <row r="7" customHeight="1" spans="1:13">
      <c r="A7" s="34" t="s">
        <v>18</v>
      </c>
      <c r="B7" s="35" t="s">
        <v>27</v>
      </c>
      <c r="C7" s="40">
        <v>1049722223681</v>
      </c>
      <c r="D7" s="37">
        <v>7.92</v>
      </c>
      <c r="E7" s="59">
        <v>89.393178258723</v>
      </c>
      <c r="F7" s="57">
        <v>8</v>
      </c>
      <c r="G7" s="34">
        <v>4</v>
      </c>
      <c r="H7" s="58">
        <f t="shared" si="0"/>
        <v>109.313178258723</v>
      </c>
      <c r="I7" s="34" t="s">
        <v>16</v>
      </c>
      <c r="J7" s="34">
        <v>10000</v>
      </c>
      <c r="K7" s="35" t="s">
        <v>28</v>
      </c>
      <c r="L7" s="34" t="s">
        <v>29</v>
      </c>
      <c r="M7" s="73"/>
    </row>
    <row r="8" customHeight="1" spans="1:13">
      <c r="A8" s="34" t="s">
        <v>14</v>
      </c>
      <c r="B8" s="35" t="s">
        <v>30</v>
      </c>
      <c r="C8" s="35">
        <v>2024203926</v>
      </c>
      <c r="D8" s="36">
        <v>7.8</v>
      </c>
      <c r="E8" s="53">
        <v>87.0996663347271</v>
      </c>
      <c r="F8" s="54">
        <v>14</v>
      </c>
      <c r="G8" s="42">
        <v>0</v>
      </c>
      <c r="H8" s="55">
        <f t="shared" si="0"/>
        <v>108.899666334727</v>
      </c>
      <c r="I8" s="34" t="s">
        <v>16</v>
      </c>
      <c r="J8" s="34">
        <v>10000</v>
      </c>
      <c r="K8" s="35" t="s">
        <v>31</v>
      </c>
      <c r="L8" s="35"/>
      <c r="M8" s="72"/>
    </row>
    <row r="9" customHeight="1" spans="1:13">
      <c r="A9" s="34" t="s">
        <v>18</v>
      </c>
      <c r="B9" s="35" t="s">
        <v>32</v>
      </c>
      <c r="C9" s="35">
        <v>2024203930</v>
      </c>
      <c r="D9" s="37">
        <v>7.9</v>
      </c>
      <c r="E9" s="56">
        <v>88.994989659122</v>
      </c>
      <c r="F9" s="54">
        <v>9.5</v>
      </c>
      <c r="G9" s="42">
        <v>1</v>
      </c>
      <c r="H9" s="58">
        <f t="shared" si="0"/>
        <v>107.394989659122</v>
      </c>
      <c r="I9" s="34" t="s">
        <v>16</v>
      </c>
      <c r="J9" s="34">
        <v>10000</v>
      </c>
      <c r="K9" s="35" t="s">
        <v>33</v>
      </c>
      <c r="L9" s="35" t="s">
        <v>34</v>
      </c>
      <c r="M9" s="73"/>
    </row>
    <row r="10" customHeight="1" spans="1:13">
      <c r="A10" s="34" t="s">
        <v>14</v>
      </c>
      <c r="B10" s="35" t="s">
        <v>35</v>
      </c>
      <c r="C10" s="35">
        <v>2024203909</v>
      </c>
      <c r="D10" s="36">
        <v>8.72</v>
      </c>
      <c r="E10" s="53">
        <v>85.3678345390902</v>
      </c>
      <c r="F10" s="54">
        <v>9</v>
      </c>
      <c r="G10" s="42">
        <v>4</v>
      </c>
      <c r="H10" s="55">
        <f t="shared" si="0"/>
        <v>107.08783453909</v>
      </c>
      <c r="I10" s="34" t="s">
        <v>16</v>
      </c>
      <c r="J10" s="34">
        <v>10000</v>
      </c>
      <c r="K10" s="35" t="s">
        <v>36</v>
      </c>
      <c r="L10" s="35" t="s">
        <v>37</v>
      </c>
      <c r="M10" s="72"/>
    </row>
    <row r="11" customHeight="1" spans="1:13">
      <c r="A11" s="34" t="s">
        <v>14</v>
      </c>
      <c r="B11" s="35" t="s">
        <v>38</v>
      </c>
      <c r="C11" s="35">
        <v>2024203911</v>
      </c>
      <c r="D11" s="36">
        <v>9.12</v>
      </c>
      <c r="E11" s="53">
        <v>89.9393264262135</v>
      </c>
      <c r="F11" s="54">
        <v>4</v>
      </c>
      <c r="G11" s="42">
        <v>4</v>
      </c>
      <c r="H11" s="55">
        <f t="shared" si="0"/>
        <v>107.059326426214</v>
      </c>
      <c r="I11" s="34" t="s">
        <v>16</v>
      </c>
      <c r="J11" s="34">
        <v>10000</v>
      </c>
      <c r="K11" s="35" t="s">
        <v>39</v>
      </c>
      <c r="L11" s="35" t="s">
        <v>40</v>
      </c>
      <c r="M11" s="72"/>
    </row>
    <row r="12" s="25" customFormat="1" customHeight="1" spans="1:13">
      <c r="A12" s="41" t="s">
        <v>14</v>
      </c>
      <c r="B12" s="42" t="s">
        <v>41</v>
      </c>
      <c r="C12" s="43">
        <v>2024203916</v>
      </c>
      <c r="D12" s="44">
        <v>10.2</v>
      </c>
      <c r="E12" s="53">
        <v>87.7890259602912</v>
      </c>
      <c r="F12" s="60">
        <v>7</v>
      </c>
      <c r="G12" s="41">
        <v>1</v>
      </c>
      <c r="H12" s="55">
        <f>D12+E12+F12+G12</f>
        <v>105.989025960291</v>
      </c>
      <c r="I12" s="34" t="s">
        <v>16</v>
      </c>
      <c r="J12" s="34">
        <v>10000</v>
      </c>
      <c r="K12" s="32" t="s">
        <v>42</v>
      </c>
      <c r="L12" s="35" t="s">
        <v>43</v>
      </c>
      <c r="M12" s="74"/>
    </row>
    <row r="13" customHeight="1" spans="1:13">
      <c r="A13" s="34" t="s">
        <v>14</v>
      </c>
      <c r="B13" s="35" t="s">
        <v>44</v>
      </c>
      <c r="C13" s="35">
        <v>2024203907</v>
      </c>
      <c r="D13" s="36">
        <v>8.14</v>
      </c>
      <c r="E13" s="53">
        <v>87.2189188355487</v>
      </c>
      <c r="F13" s="54">
        <v>7</v>
      </c>
      <c r="G13" s="42">
        <v>1</v>
      </c>
      <c r="H13" s="55">
        <f t="shared" si="0"/>
        <v>103.358918835549</v>
      </c>
      <c r="I13" s="34" t="s">
        <v>45</v>
      </c>
      <c r="J13" s="34">
        <v>8000</v>
      </c>
      <c r="K13" s="35" t="s">
        <v>46</v>
      </c>
      <c r="L13" s="35" t="s">
        <v>47</v>
      </c>
      <c r="M13" s="72"/>
    </row>
    <row r="14" customHeight="1" spans="1:13">
      <c r="A14" s="34" t="s">
        <v>18</v>
      </c>
      <c r="B14" s="35" t="s">
        <v>48</v>
      </c>
      <c r="C14" s="35">
        <v>2024203942</v>
      </c>
      <c r="D14" s="42">
        <v>8.66</v>
      </c>
      <c r="E14" s="61">
        <v>88.6907257554707</v>
      </c>
      <c r="F14" s="42">
        <v>5</v>
      </c>
      <c r="G14" s="42">
        <v>0</v>
      </c>
      <c r="H14" s="58">
        <f t="shared" si="0"/>
        <v>102.350725755471</v>
      </c>
      <c r="I14" s="34" t="s">
        <v>45</v>
      </c>
      <c r="J14" s="34">
        <v>8000</v>
      </c>
      <c r="K14" s="35" t="s">
        <v>49</v>
      </c>
      <c r="L14" s="34"/>
      <c r="M14" s="34"/>
    </row>
    <row r="15" customHeight="1" spans="1:13">
      <c r="A15" s="34" t="s">
        <v>14</v>
      </c>
      <c r="B15" s="35" t="s">
        <v>50</v>
      </c>
      <c r="C15" s="35">
        <v>2024203908</v>
      </c>
      <c r="D15" s="36">
        <v>9.9</v>
      </c>
      <c r="E15" s="53">
        <v>89.456365005966</v>
      </c>
      <c r="F15" s="54">
        <v>0</v>
      </c>
      <c r="G15" s="42">
        <v>2</v>
      </c>
      <c r="H15" s="55">
        <f t="shared" si="0"/>
        <v>101.356365005966</v>
      </c>
      <c r="I15" s="34" t="s">
        <v>45</v>
      </c>
      <c r="J15" s="34">
        <v>8000</v>
      </c>
      <c r="K15" s="35"/>
      <c r="L15" s="35" t="s">
        <v>51</v>
      </c>
      <c r="M15" s="72"/>
    </row>
    <row r="16" customHeight="1" spans="1:13">
      <c r="A16" s="34" t="s">
        <v>18</v>
      </c>
      <c r="B16" s="35" t="s">
        <v>52</v>
      </c>
      <c r="C16" s="35">
        <v>2024203952</v>
      </c>
      <c r="D16" s="42">
        <v>7.572</v>
      </c>
      <c r="E16" s="61">
        <v>88.0424841388056</v>
      </c>
      <c r="F16" s="42">
        <v>0</v>
      </c>
      <c r="G16" s="42">
        <v>4</v>
      </c>
      <c r="H16" s="58">
        <f t="shared" si="0"/>
        <v>99.6144841388056</v>
      </c>
      <c r="I16" s="34" t="s">
        <v>45</v>
      </c>
      <c r="J16" s="34">
        <v>8000</v>
      </c>
      <c r="K16" s="35" t="s">
        <v>53</v>
      </c>
      <c r="L16" s="35" t="s">
        <v>54</v>
      </c>
      <c r="M16" s="34"/>
    </row>
    <row r="17" customHeight="1" spans="1:13">
      <c r="A17" s="34" t="s">
        <v>18</v>
      </c>
      <c r="B17" s="42" t="s">
        <v>55</v>
      </c>
      <c r="C17" s="40">
        <v>2024203943</v>
      </c>
      <c r="D17" s="42">
        <v>8.612</v>
      </c>
      <c r="E17" s="62">
        <v>89.5997334175806</v>
      </c>
      <c r="F17" s="42">
        <v>0</v>
      </c>
      <c r="G17" s="42">
        <v>1</v>
      </c>
      <c r="H17" s="58">
        <f t="shared" si="0"/>
        <v>99.2117334175806</v>
      </c>
      <c r="I17" s="34" t="s">
        <v>45</v>
      </c>
      <c r="J17" s="34">
        <v>8000</v>
      </c>
      <c r="K17" s="35"/>
      <c r="L17" s="35" t="s">
        <v>56</v>
      </c>
      <c r="M17" s="73"/>
    </row>
    <row r="18" customHeight="1" spans="1:13">
      <c r="A18" s="45" t="s">
        <v>18</v>
      </c>
      <c r="B18" s="46" t="s">
        <v>57</v>
      </c>
      <c r="C18" s="46">
        <v>2024203936</v>
      </c>
      <c r="D18" s="47">
        <v>8</v>
      </c>
      <c r="E18" s="56">
        <v>89.2626625881979</v>
      </c>
      <c r="F18" s="47">
        <v>0</v>
      </c>
      <c r="G18" s="47">
        <v>1</v>
      </c>
      <c r="H18" s="63">
        <f t="shared" si="0"/>
        <v>98.2626625881979</v>
      </c>
      <c r="I18" s="45" t="s">
        <v>45</v>
      </c>
      <c r="J18" s="45">
        <v>8000</v>
      </c>
      <c r="K18" s="46"/>
      <c r="L18" s="46" t="s">
        <v>58</v>
      </c>
      <c r="M18" s="69"/>
    </row>
    <row r="19" customHeight="1" spans="1:13">
      <c r="A19" s="34" t="s">
        <v>14</v>
      </c>
      <c r="B19" s="35" t="s">
        <v>59</v>
      </c>
      <c r="C19" s="34">
        <v>2024203918</v>
      </c>
      <c r="D19" s="37">
        <v>8.1</v>
      </c>
      <c r="E19" s="53">
        <v>89.0179744016563</v>
      </c>
      <c r="F19" s="57">
        <v>0</v>
      </c>
      <c r="G19" s="34">
        <v>1</v>
      </c>
      <c r="H19" s="55">
        <f t="shared" si="0"/>
        <v>98.1179744016563</v>
      </c>
      <c r="I19" s="34" t="s">
        <v>45</v>
      </c>
      <c r="J19" s="34">
        <v>8000</v>
      </c>
      <c r="K19" s="34"/>
      <c r="L19" s="34" t="s">
        <v>60</v>
      </c>
      <c r="M19" s="34"/>
    </row>
    <row r="20" customHeight="1" spans="1:13">
      <c r="A20" s="45" t="s">
        <v>18</v>
      </c>
      <c r="B20" s="46" t="s">
        <v>61</v>
      </c>
      <c r="C20" s="46">
        <v>2024203947</v>
      </c>
      <c r="D20" s="47">
        <v>8.192</v>
      </c>
      <c r="E20" s="56">
        <v>88.86073320409</v>
      </c>
      <c r="F20" s="47">
        <v>0</v>
      </c>
      <c r="G20" s="47">
        <v>1</v>
      </c>
      <c r="H20" s="63">
        <f t="shared" si="0"/>
        <v>98.05273320409</v>
      </c>
      <c r="I20" s="45" t="s">
        <v>45</v>
      </c>
      <c r="J20" s="45">
        <v>8000</v>
      </c>
      <c r="K20" s="46"/>
      <c r="L20" s="46" t="s">
        <v>62</v>
      </c>
      <c r="M20" s="69"/>
    </row>
    <row r="21" customHeight="1" spans="1:13">
      <c r="A21" s="41" t="s">
        <v>14</v>
      </c>
      <c r="B21" s="42" t="s">
        <v>63</v>
      </c>
      <c r="C21" s="43">
        <v>2024203915</v>
      </c>
      <c r="D21" s="41">
        <v>8</v>
      </c>
      <c r="E21" s="64">
        <v>87.9679727217293</v>
      </c>
      <c r="F21" s="41">
        <v>0</v>
      </c>
      <c r="G21" s="41">
        <v>2</v>
      </c>
      <c r="H21" s="55">
        <f t="shared" si="0"/>
        <v>97.9679727217293</v>
      </c>
      <c r="I21" s="34" t="s">
        <v>45</v>
      </c>
      <c r="J21" s="34">
        <v>8000</v>
      </c>
      <c r="K21" s="32"/>
      <c r="L21" s="34" t="s">
        <v>64</v>
      </c>
      <c r="M21" s="74"/>
    </row>
    <row r="22" customHeight="1" spans="1:13">
      <c r="A22" s="45" t="s">
        <v>18</v>
      </c>
      <c r="B22" s="46" t="s">
        <v>65</v>
      </c>
      <c r="C22" s="46">
        <v>2024203941</v>
      </c>
      <c r="D22" s="47">
        <v>8.12</v>
      </c>
      <c r="E22" s="56">
        <v>89.6849381647796</v>
      </c>
      <c r="F22" s="47">
        <v>0</v>
      </c>
      <c r="G22" s="47">
        <v>0</v>
      </c>
      <c r="H22" s="63">
        <f t="shared" si="0"/>
        <v>97.8049381647796</v>
      </c>
      <c r="I22" s="45" t="s">
        <v>45</v>
      </c>
      <c r="J22" s="45">
        <v>8000</v>
      </c>
      <c r="K22" s="46"/>
      <c r="L22" s="46"/>
      <c r="M22" s="69"/>
    </row>
    <row r="23" customHeight="1" spans="1:13">
      <c r="A23" s="34" t="s">
        <v>14</v>
      </c>
      <c r="B23" s="35" t="s">
        <v>66</v>
      </c>
      <c r="C23" s="35">
        <v>2024203928</v>
      </c>
      <c r="D23" s="38">
        <v>8.2</v>
      </c>
      <c r="E23" s="64">
        <v>88.5409613027103</v>
      </c>
      <c r="F23" s="42">
        <v>0</v>
      </c>
      <c r="G23" s="42">
        <v>1</v>
      </c>
      <c r="H23" s="55">
        <f t="shared" si="0"/>
        <v>97.7409613027103</v>
      </c>
      <c r="I23" s="34" t="s">
        <v>45</v>
      </c>
      <c r="J23" s="34">
        <v>8000</v>
      </c>
      <c r="K23" s="35"/>
      <c r="L23" s="35" t="s">
        <v>67</v>
      </c>
      <c r="M23" s="72"/>
    </row>
    <row r="24" customHeight="1" spans="1:13">
      <c r="A24" s="45" t="s">
        <v>18</v>
      </c>
      <c r="B24" s="46" t="s">
        <v>68</v>
      </c>
      <c r="C24" s="46">
        <v>2024203929</v>
      </c>
      <c r="D24" s="47">
        <v>8</v>
      </c>
      <c r="E24" s="56">
        <v>88.8528662023351</v>
      </c>
      <c r="F24" s="47">
        <v>0</v>
      </c>
      <c r="G24" s="47">
        <v>0.5</v>
      </c>
      <c r="H24" s="63">
        <f t="shared" si="0"/>
        <v>97.3528662023351</v>
      </c>
      <c r="I24" s="45" t="s">
        <v>45</v>
      </c>
      <c r="J24" s="45">
        <v>8000</v>
      </c>
      <c r="K24" s="46"/>
      <c r="L24" s="46" t="s">
        <v>69</v>
      </c>
      <c r="M24" s="69"/>
    </row>
    <row r="25" customHeight="1" spans="1:13">
      <c r="A25" s="34" t="s">
        <v>14</v>
      </c>
      <c r="B25" s="34" t="s">
        <v>70</v>
      </c>
      <c r="C25" s="34">
        <v>2024203913</v>
      </c>
      <c r="D25" s="38">
        <v>8.1</v>
      </c>
      <c r="E25" s="64">
        <v>89.1022827242451</v>
      </c>
      <c r="F25" s="34">
        <v>0</v>
      </c>
      <c r="G25" s="34">
        <v>0</v>
      </c>
      <c r="H25" s="55">
        <f t="shared" si="0"/>
        <v>97.2022827242451</v>
      </c>
      <c r="I25" s="34" t="s">
        <v>45</v>
      </c>
      <c r="J25" s="34">
        <v>8000</v>
      </c>
      <c r="K25" s="34"/>
      <c r="L25" s="34"/>
      <c r="M25" s="34"/>
    </row>
    <row r="26" customHeight="1" spans="1:13">
      <c r="A26" s="34" t="s">
        <v>14</v>
      </c>
      <c r="B26" s="35" t="s">
        <v>71</v>
      </c>
      <c r="C26" s="35">
        <v>2024203921</v>
      </c>
      <c r="D26" s="38">
        <v>8.12</v>
      </c>
      <c r="E26" s="64">
        <v>88.5624364340838</v>
      </c>
      <c r="F26" s="42">
        <v>0</v>
      </c>
      <c r="G26" s="42">
        <v>0</v>
      </c>
      <c r="H26" s="55">
        <f t="shared" si="0"/>
        <v>96.6824364340838</v>
      </c>
      <c r="I26" s="34" t="s">
        <v>45</v>
      </c>
      <c r="J26" s="34">
        <v>8000</v>
      </c>
      <c r="K26" s="35"/>
      <c r="L26" s="67"/>
      <c r="M26" s="72"/>
    </row>
    <row r="27" customHeight="1" spans="1:13">
      <c r="A27" s="45" t="s">
        <v>18</v>
      </c>
      <c r="B27" s="46" t="s">
        <v>72</v>
      </c>
      <c r="C27" s="46">
        <v>2024203948</v>
      </c>
      <c r="D27" s="47">
        <v>7.4</v>
      </c>
      <c r="E27" s="56">
        <v>89.2212837200108</v>
      </c>
      <c r="F27" s="47">
        <v>0</v>
      </c>
      <c r="G27" s="47">
        <v>0</v>
      </c>
      <c r="H27" s="63">
        <f t="shared" si="0"/>
        <v>96.6212837200108</v>
      </c>
      <c r="I27" s="45" t="s">
        <v>45</v>
      </c>
      <c r="J27" s="45">
        <v>8000</v>
      </c>
      <c r="K27" s="46"/>
      <c r="L27" s="47"/>
      <c r="M27" s="69"/>
    </row>
    <row r="28" customHeight="1" spans="1:13">
      <c r="A28" s="45" t="s">
        <v>18</v>
      </c>
      <c r="B28" s="46" t="s">
        <v>73</v>
      </c>
      <c r="C28" s="45">
        <v>2024203949</v>
      </c>
      <c r="D28" s="47">
        <v>7.8</v>
      </c>
      <c r="E28" s="56">
        <v>87.7588222289426</v>
      </c>
      <c r="F28" s="46">
        <v>0</v>
      </c>
      <c r="G28" s="45">
        <v>1</v>
      </c>
      <c r="H28" s="63">
        <f t="shared" si="0"/>
        <v>96.5588222289426</v>
      </c>
      <c r="I28" s="45" t="s">
        <v>45</v>
      </c>
      <c r="J28" s="45">
        <v>8000</v>
      </c>
      <c r="K28" s="45"/>
      <c r="L28" s="45" t="s">
        <v>74</v>
      </c>
      <c r="M28" s="47"/>
    </row>
    <row r="29" customHeight="1" spans="1:13">
      <c r="A29" s="45" t="s">
        <v>18</v>
      </c>
      <c r="B29" s="46" t="s">
        <v>75</v>
      </c>
      <c r="C29" s="45">
        <v>2024203944</v>
      </c>
      <c r="D29" s="47">
        <v>7.4</v>
      </c>
      <c r="E29" s="59">
        <v>89.1216993221004</v>
      </c>
      <c r="F29" s="46">
        <v>0</v>
      </c>
      <c r="G29" s="45">
        <v>0</v>
      </c>
      <c r="H29" s="63">
        <f t="shared" si="0"/>
        <v>96.5216993221004</v>
      </c>
      <c r="I29" s="45" t="s">
        <v>45</v>
      </c>
      <c r="J29" s="45">
        <v>8000</v>
      </c>
      <c r="K29" s="45"/>
      <c r="L29" s="46"/>
      <c r="M29" s="45"/>
    </row>
    <row r="30" customHeight="1" spans="1:13">
      <c r="A30" s="34" t="s">
        <v>14</v>
      </c>
      <c r="B30" s="35" t="s">
        <v>76</v>
      </c>
      <c r="C30" s="35">
        <v>2024203922</v>
      </c>
      <c r="D30" s="38">
        <v>8.292</v>
      </c>
      <c r="E30" s="64">
        <v>86.9346862930221</v>
      </c>
      <c r="F30" s="42">
        <v>0</v>
      </c>
      <c r="G30" s="42">
        <v>1</v>
      </c>
      <c r="H30" s="55">
        <f t="shared" si="0"/>
        <v>96.2266862930221</v>
      </c>
      <c r="I30" s="34" t="s">
        <v>45</v>
      </c>
      <c r="J30" s="34">
        <v>8000</v>
      </c>
      <c r="K30" s="35"/>
      <c r="L30" s="67" t="s">
        <v>77</v>
      </c>
      <c r="M30" s="72"/>
    </row>
    <row r="31" customHeight="1" spans="1:13">
      <c r="A31" s="41" t="s">
        <v>14</v>
      </c>
      <c r="B31" s="42" t="s">
        <v>78</v>
      </c>
      <c r="C31" s="43">
        <v>2024203917</v>
      </c>
      <c r="D31" s="41">
        <v>8.1</v>
      </c>
      <c r="E31" s="64">
        <v>87.0068371163951</v>
      </c>
      <c r="F31" s="41">
        <v>0</v>
      </c>
      <c r="G31" s="41">
        <v>1</v>
      </c>
      <c r="H31" s="55">
        <f t="shared" si="0"/>
        <v>96.1068371163951</v>
      </c>
      <c r="I31" s="34" t="s">
        <v>45</v>
      </c>
      <c r="J31" s="34">
        <v>8000</v>
      </c>
      <c r="K31" s="32"/>
      <c r="L31" s="68" t="s">
        <v>79</v>
      </c>
      <c r="M31" s="74"/>
    </row>
    <row r="32" customHeight="1" spans="1:13">
      <c r="A32" s="45" t="s">
        <v>18</v>
      </c>
      <c r="B32" s="46" t="s">
        <v>80</v>
      </c>
      <c r="C32" s="46">
        <v>2024203939</v>
      </c>
      <c r="D32" s="47">
        <v>7.48</v>
      </c>
      <c r="E32" s="56">
        <v>86.9427730523704</v>
      </c>
      <c r="F32" s="47">
        <v>0</v>
      </c>
      <c r="G32" s="47">
        <v>1</v>
      </c>
      <c r="H32" s="63">
        <f t="shared" si="0"/>
        <v>95.4227730523704</v>
      </c>
      <c r="I32" s="45" t="s">
        <v>45</v>
      </c>
      <c r="J32" s="45">
        <v>8000</v>
      </c>
      <c r="K32" s="46"/>
      <c r="L32" s="46" t="s">
        <v>58</v>
      </c>
      <c r="M32" s="69"/>
    </row>
    <row r="33" customHeight="1" spans="1:13">
      <c r="A33" s="45" t="s">
        <v>18</v>
      </c>
      <c r="B33" s="46" t="s">
        <v>81</v>
      </c>
      <c r="C33" s="46">
        <v>2024203931</v>
      </c>
      <c r="D33" s="47">
        <v>7.6</v>
      </c>
      <c r="E33" s="56">
        <v>87.808597922744</v>
      </c>
      <c r="F33" s="47">
        <v>0</v>
      </c>
      <c r="G33" s="47">
        <v>0</v>
      </c>
      <c r="H33" s="63">
        <f t="shared" si="0"/>
        <v>95.408597922744</v>
      </c>
      <c r="I33" s="45" t="s">
        <v>45</v>
      </c>
      <c r="J33" s="45">
        <v>8000</v>
      </c>
      <c r="K33" s="46"/>
      <c r="L33" s="46"/>
      <c r="M33" s="69"/>
    </row>
    <row r="34" customHeight="1" spans="1:13">
      <c r="A34" s="45" t="s">
        <v>18</v>
      </c>
      <c r="B34" s="46" t="s">
        <v>82</v>
      </c>
      <c r="C34" s="46">
        <v>2024203951</v>
      </c>
      <c r="D34" s="47">
        <v>7.9</v>
      </c>
      <c r="E34" s="56">
        <v>87.261878863855</v>
      </c>
      <c r="F34" s="47">
        <v>0</v>
      </c>
      <c r="G34" s="47">
        <v>0</v>
      </c>
      <c r="H34" s="63">
        <f t="shared" si="0"/>
        <v>95.161878863855</v>
      </c>
      <c r="I34" s="45" t="s">
        <v>45</v>
      </c>
      <c r="J34" s="45">
        <v>8000</v>
      </c>
      <c r="K34" s="46" t="s">
        <v>53</v>
      </c>
      <c r="L34" s="46"/>
      <c r="M34" s="69"/>
    </row>
    <row r="35" customHeight="1" spans="1:13">
      <c r="A35" s="34" t="s">
        <v>14</v>
      </c>
      <c r="B35" s="35" t="s">
        <v>83</v>
      </c>
      <c r="C35" s="34">
        <v>2024203905</v>
      </c>
      <c r="D35" s="42">
        <v>8.32</v>
      </c>
      <c r="E35" s="64">
        <v>85.825848786287</v>
      </c>
      <c r="F35" s="35">
        <v>0</v>
      </c>
      <c r="G35" s="34">
        <v>1</v>
      </c>
      <c r="H35" s="55">
        <f t="shared" si="0"/>
        <v>95.145848786287</v>
      </c>
      <c r="I35" s="34" t="s">
        <v>45</v>
      </c>
      <c r="J35" s="34">
        <v>8000</v>
      </c>
      <c r="K35" s="34"/>
      <c r="L35" s="34" t="s">
        <v>84</v>
      </c>
      <c r="M35" s="34"/>
    </row>
    <row r="36" customHeight="1" spans="1:13">
      <c r="A36" s="45" t="s">
        <v>18</v>
      </c>
      <c r="B36" s="46" t="s">
        <v>85</v>
      </c>
      <c r="C36" s="45">
        <v>2024203945</v>
      </c>
      <c r="D36" s="47">
        <v>7.4</v>
      </c>
      <c r="E36" s="59">
        <v>87.6753659412897</v>
      </c>
      <c r="F36" s="46">
        <v>0</v>
      </c>
      <c r="G36" s="45">
        <v>0</v>
      </c>
      <c r="H36" s="63">
        <f t="shared" si="0"/>
        <v>95.0753659412897</v>
      </c>
      <c r="I36" s="45" t="s">
        <v>45</v>
      </c>
      <c r="J36" s="45">
        <v>8000</v>
      </c>
      <c r="K36" s="45"/>
      <c r="L36" s="69"/>
      <c r="M36" s="45"/>
    </row>
    <row r="37" customHeight="1" spans="1:13">
      <c r="A37" s="45" t="s">
        <v>18</v>
      </c>
      <c r="B37" s="46" t="s">
        <v>86</v>
      </c>
      <c r="C37" s="46">
        <v>2024203937</v>
      </c>
      <c r="D37" s="47">
        <v>7.54</v>
      </c>
      <c r="E37" s="56">
        <v>87.532339414005</v>
      </c>
      <c r="F37" s="47">
        <v>0</v>
      </c>
      <c r="G37" s="47">
        <v>0</v>
      </c>
      <c r="H37" s="63">
        <f t="shared" si="0"/>
        <v>95.072339414005</v>
      </c>
      <c r="I37" s="45" t="s">
        <v>87</v>
      </c>
      <c r="J37" s="45">
        <v>6000</v>
      </c>
      <c r="K37" s="46"/>
      <c r="L37" s="47"/>
      <c r="M37" s="47"/>
    </row>
    <row r="38" customHeight="1" spans="1:13">
      <c r="A38" s="45" t="s">
        <v>18</v>
      </c>
      <c r="B38" s="46" t="s">
        <v>88</v>
      </c>
      <c r="C38" s="46">
        <v>2024203932</v>
      </c>
      <c r="D38" s="47">
        <v>7.92</v>
      </c>
      <c r="E38" s="56">
        <v>87.139309902688</v>
      </c>
      <c r="F38" s="47">
        <v>0</v>
      </c>
      <c r="G38" s="47">
        <v>0</v>
      </c>
      <c r="H38" s="63">
        <f t="shared" si="0"/>
        <v>95.059309902688</v>
      </c>
      <c r="I38" s="45" t="s">
        <v>87</v>
      </c>
      <c r="J38" s="45">
        <v>6000</v>
      </c>
      <c r="K38" s="46"/>
      <c r="L38" s="69"/>
      <c r="M38" s="69"/>
    </row>
    <row r="39" customHeight="1" spans="1:13">
      <c r="A39" s="45" t="s">
        <v>18</v>
      </c>
      <c r="B39" s="46" t="s">
        <v>89</v>
      </c>
      <c r="C39" s="46">
        <v>2024203940</v>
      </c>
      <c r="D39" s="47">
        <v>7.8</v>
      </c>
      <c r="E39" s="56">
        <v>87.2547993428729</v>
      </c>
      <c r="F39" s="47">
        <v>0</v>
      </c>
      <c r="G39" s="47">
        <v>0</v>
      </c>
      <c r="H39" s="63">
        <f t="shared" si="0"/>
        <v>95.0547993428729</v>
      </c>
      <c r="I39" s="45" t="s">
        <v>87</v>
      </c>
      <c r="J39" s="45">
        <v>6000</v>
      </c>
      <c r="K39" s="46"/>
      <c r="L39" s="69"/>
      <c r="M39" s="45"/>
    </row>
    <row r="40" customHeight="1" spans="1:13">
      <c r="A40" s="45" t="s">
        <v>14</v>
      </c>
      <c r="B40" s="46" t="s">
        <v>90</v>
      </c>
      <c r="C40" s="46">
        <v>2024203923</v>
      </c>
      <c r="D40" s="48">
        <v>8.292</v>
      </c>
      <c r="E40" s="53">
        <v>85.724558326363</v>
      </c>
      <c r="F40" s="47">
        <v>0</v>
      </c>
      <c r="G40" s="47">
        <v>1</v>
      </c>
      <c r="H40" s="65">
        <f t="shared" si="0"/>
        <v>95.016558326363</v>
      </c>
      <c r="I40" s="45" t="s">
        <v>87</v>
      </c>
      <c r="J40" s="45">
        <v>6000</v>
      </c>
      <c r="K40" s="46"/>
      <c r="L40" s="46" t="s">
        <v>91</v>
      </c>
      <c r="M40" s="75"/>
    </row>
    <row r="41" customHeight="1" spans="1:13">
      <c r="A41" s="49" t="s">
        <v>14</v>
      </c>
      <c r="B41" s="50" t="s">
        <v>92</v>
      </c>
      <c r="C41" s="49">
        <v>2024203919</v>
      </c>
      <c r="D41" s="48">
        <v>7.4</v>
      </c>
      <c r="E41" s="53">
        <v>86.5682923649929</v>
      </c>
      <c r="F41" s="50">
        <v>0</v>
      </c>
      <c r="G41" s="49">
        <v>0</v>
      </c>
      <c r="H41" s="65">
        <f t="shared" si="0"/>
        <v>93.9682923649929</v>
      </c>
      <c r="I41" s="45" t="s">
        <v>87</v>
      </c>
      <c r="J41" s="45">
        <v>6000</v>
      </c>
      <c r="K41" s="70"/>
      <c r="L41" s="70"/>
      <c r="M41" s="70"/>
    </row>
    <row r="42" customHeight="1" spans="1:13">
      <c r="A42" s="45" t="s">
        <v>18</v>
      </c>
      <c r="B42" s="46" t="s">
        <v>93</v>
      </c>
      <c r="C42" s="46">
        <v>2024203946</v>
      </c>
      <c r="D42" s="47">
        <v>8.2</v>
      </c>
      <c r="E42" s="66">
        <v>84.6293865609864</v>
      </c>
      <c r="F42" s="47">
        <v>0</v>
      </c>
      <c r="G42" s="47">
        <v>1</v>
      </c>
      <c r="H42" s="63">
        <f t="shared" si="0"/>
        <v>93.8293865609864</v>
      </c>
      <c r="I42" s="45" t="s">
        <v>87</v>
      </c>
      <c r="J42" s="45">
        <v>6000</v>
      </c>
      <c r="K42" s="46"/>
      <c r="L42" s="46" t="s">
        <v>94</v>
      </c>
      <c r="M42" s="69"/>
    </row>
    <row r="43" customHeight="1" spans="1:13">
      <c r="A43" s="45" t="s">
        <v>18</v>
      </c>
      <c r="B43" s="46" t="s">
        <v>95</v>
      </c>
      <c r="C43" s="45">
        <v>2024203935</v>
      </c>
      <c r="D43" s="47">
        <v>7.08</v>
      </c>
      <c r="E43" s="59">
        <v>85.4329164309706</v>
      </c>
      <c r="F43" s="46">
        <v>0</v>
      </c>
      <c r="G43" s="45">
        <v>0</v>
      </c>
      <c r="H43" s="63">
        <f t="shared" si="0"/>
        <v>92.5129164309706</v>
      </c>
      <c r="I43" s="45" t="s">
        <v>87</v>
      </c>
      <c r="J43" s="45">
        <v>6000</v>
      </c>
      <c r="K43" s="45"/>
      <c r="L43" s="46"/>
      <c r="M43" s="69"/>
    </row>
    <row r="44" customHeight="1" spans="1:13">
      <c r="A44" s="45" t="s">
        <v>18</v>
      </c>
      <c r="B44" s="46" t="s">
        <v>96</v>
      </c>
      <c r="C44" s="46">
        <v>2024203938</v>
      </c>
      <c r="D44" s="47">
        <v>7.5</v>
      </c>
      <c r="E44" s="56">
        <v>84.7972065728516</v>
      </c>
      <c r="F44" s="47">
        <v>0</v>
      </c>
      <c r="G44" s="47">
        <v>0</v>
      </c>
      <c r="H44" s="63">
        <f t="shared" si="0"/>
        <v>92.2972065728516</v>
      </c>
      <c r="I44" s="45" t="s">
        <v>87</v>
      </c>
      <c r="J44" s="45">
        <v>6000</v>
      </c>
      <c r="K44" s="46"/>
      <c r="L44" s="46"/>
      <c r="M44" s="69"/>
    </row>
    <row r="45" customHeight="1" spans="1:13">
      <c r="A45" s="45" t="s">
        <v>18</v>
      </c>
      <c r="B45" s="47" t="s">
        <v>97</v>
      </c>
      <c r="C45" s="51">
        <v>2024203934</v>
      </c>
      <c r="D45" s="47">
        <v>6.6</v>
      </c>
      <c r="E45" s="66">
        <v>85.6734056558974</v>
      </c>
      <c r="F45" s="47">
        <v>0</v>
      </c>
      <c r="G45" s="47">
        <v>0</v>
      </c>
      <c r="H45" s="63">
        <f t="shared" si="0"/>
        <v>92.2734056558974</v>
      </c>
      <c r="I45" s="45" t="s">
        <v>87</v>
      </c>
      <c r="J45" s="45">
        <v>6000</v>
      </c>
      <c r="K45" s="46"/>
      <c r="L45" s="46" t="s">
        <v>53</v>
      </c>
      <c r="M45" s="69"/>
    </row>
    <row r="46" customHeight="1" spans="1:13">
      <c r="A46" s="45" t="s">
        <v>18</v>
      </c>
      <c r="B46" s="46" t="s">
        <v>98</v>
      </c>
      <c r="C46" s="46">
        <v>2024203933</v>
      </c>
      <c r="D46" s="47">
        <v>7.12</v>
      </c>
      <c r="E46" s="56">
        <v>84.0592735889837</v>
      </c>
      <c r="F46" s="47">
        <v>0</v>
      </c>
      <c r="G46" s="47">
        <v>0</v>
      </c>
      <c r="H46" s="63">
        <f t="shared" si="0"/>
        <v>91.1792735889837</v>
      </c>
      <c r="I46" s="45" t="s">
        <v>87</v>
      </c>
      <c r="J46" s="45">
        <v>6000</v>
      </c>
      <c r="K46" s="46"/>
      <c r="L46" s="69"/>
      <c r="M46" s="69"/>
    </row>
    <row r="47" customHeight="1" spans="1:13">
      <c r="A47" s="45" t="s">
        <v>14</v>
      </c>
      <c r="B47" s="46" t="s">
        <v>99</v>
      </c>
      <c r="C47" s="45">
        <v>2024203910</v>
      </c>
      <c r="D47" s="47">
        <v>9.2</v>
      </c>
      <c r="E47" s="53">
        <v>81.9045373216597</v>
      </c>
      <c r="F47" s="46">
        <v>0</v>
      </c>
      <c r="G47" s="45">
        <v>0</v>
      </c>
      <c r="H47" s="65">
        <f t="shared" si="0"/>
        <v>91.1045373216597</v>
      </c>
      <c r="I47" s="45" t="s">
        <v>87</v>
      </c>
      <c r="J47" s="45">
        <v>6000</v>
      </c>
      <c r="K47" s="45"/>
      <c r="L47" s="45"/>
      <c r="M47" s="45"/>
    </row>
    <row r="48" customHeight="1" spans="1:13">
      <c r="A48" s="45" t="s">
        <v>14</v>
      </c>
      <c r="B48" s="46" t="s">
        <v>100</v>
      </c>
      <c r="C48" s="46">
        <v>2024203927</v>
      </c>
      <c r="D48" s="48">
        <v>6.2</v>
      </c>
      <c r="E48" s="53">
        <v>84.6024728252364</v>
      </c>
      <c r="F48" s="47">
        <v>0</v>
      </c>
      <c r="G48" s="47">
        <v>0</v>
      </c>
      <c r="H48" s="65">
        <f t="shared" si="0"/>
        <v>90.8024728252364</v>
      </c>
      <c r="I48" s="45" t="s">
        <v>87</v>
      </c>
      <c r="J48" s="45">
        <v>6000</v>
      </c>
      <c r="K48" s="46"/>
      <c r="L48" s="46"/>
      <c r="M48" s="75"/>
    </row>
    <row r="49" customHeight="1" spans="1:13">
      <c r="A49" s="46" t="s">
        <v>14</v>
      </c>
      <c r="B49" s="46" t="s">
        <v>101</v>
      </c>
      <c r="C49" s="46">
        <v>2024203920</v>
      </c>
      <c r="D49" s="46">
        <v>7.04</v>
      </c>
      <c r="E49" s="53">
        <v>83.3638613457435</v>
      </c>
      <c r="F49" s="46">
        <v>0</v>
      </c>
      <c r="G49" s="46">
        <v>0</v>
      </c>
      <c r="H49" s="65">
        <f t="shared" si="0"/>
        <v>90.4038613457435</v>
      </c>
      <c r="I49" s="45" t="s">
        <v>87</v>
      </c>
      <c r="J49" s="45">
        <v>6000</v>
      </c>
      <c r="K49" s="70"/>
      <c r="L49" s="70"/>
      <c r="M49" s="70"/>
    </row>
    <row r="50" customHeight="1" spans="1:13">
      <c r="A50" s="45" t="s">
        <v>14</v>
      </c>
      <c r="B50" s="46" t="s">
        <v>102</v>
      </c>
      <c r="C50" s="46">
        <v>2024203924</v>
      </c>
      <c r="D50" s="48">
        <v>6</v>
      </c>
      <c r="E50" s="53">
        <v>84.3915952129361</v>
      </c>
      <c r="F50" s="47">
        <v>0</v>
      </c>
      <c r="G50" s="47">
        <v>0</v>
      </c>
      <c r="H50" s="65">
        <f t="shared" si="0"/>
        <v>90.3915952129361</v>
      </c>
      <c r="I50" s="45" t="s">
        <v>87</v>
      </c>
      <c r="J50" s="45">
        <v>6000</v>
      </c>
      <c r="K50" s="46"/>
      <c r="L50" s="46"/>
      <c r="M50" s="75"/>
    </row>
  </sheetData>
  <autoFilter ref="A2:M50">
    <sortState ref="A2:M50">
      <sortCondition ref="H3" descending="1"/>
    </sortState>
  </autoFilter>
  <sortState ref="A3:M50">
    <sortCondition ref="J2:J50" descending="1"/>
  </sortState>
  <mergeCells count="1">
    <mergeCell ref="A1:M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6"/>
  <sheetViews>
    <sheetView zoomScale="85" zoomScaleNormal="85" topLeftCell="A6" workbookViewId="0">
      <selection activeCell="A25" sqref="$A25:$XFD25"/>
    </sheetView>
  </sheetViews>
  <sheetFormatPr defaultColWidth="10.9083333333333" defaultRowHeight="14.4"/>
  <cols>
    <col min="1" max="1" width="12.45" style="2" customWidth="1"/>
    <col min="2" max="2" width="6.63333333333333" style="2" customWidth="1"/>
    <col min="3" max="3" width="17" style="3" customWidth="1"/>
    <col min="4" max="4" width="14" style="2" customWidth="1"/>
    <col min="5" max="6" width="16" style="2" customWidth="1"/>
    <col min="7" max="7" width="8.09166666666667" style="2" customWidth="1"/>
    <col min="8" max="8" width="159.091666666667" style="2" customWidth="1"/>
  </cols>
  <sheetData>
    <row r="1" ht="20.4" spans="1:8">
      <c r="A1" s="4" t="s">
        <v>103</v>
      </c>
      <c r="B1" s="5"/>
      <c r="C1" s="5"/>
      <c r="D1" s="5"/>
      <c r="E1" s="5"/>
      <c r="F1" s="5"/>
      <c r="G1" s="5"/>
      <c r="H1" s="5"/>
    </row>
    <row r="2" spans="1:8">
      <c r="A2" s="6" t="s">
        <v>1</v>
      </c>
      <c r="B2" s="6" t="s">
        <v>2</v>
      </c>
      <c r="C2" s="7" t="s">
        <v>3</v>
      </c>
      <c r="D2" s="8" t="s">
        <v>4</v>
      </c>
      <c r="E2" s="8"/>
      <c r="F2" s="8"/>
      <c r="G2" s="8"/>
      <c r="H2" s="8" t="s">
        <v>104</v>
      </c>
    </row>
    <row r="3" spans="1:8">
      <c r="A3" s="6"/>
      <c r="B3" s="6"/>
      <c r="C3" s="7"/>
      <c r="D3" s="8" t="s">
        <v>105</v>
      </c>
      <c r="E3" s="8" t="s">
        <v>106</v>
      </c>
      <c r="F3" s="8" t="s">
        <v>107</v>
      </c>
      <c r="G3" s="8" t="s">
        <v>8</v>
      </c>
      <c r="H3" s="8"/>
    </row>
    <row r="4" spans="1:8">
      <c r="A4" s="9" t="s">
        <v>14</v>
      </c>
      <c r="B4" s="9" t="s">
        <v>25</v>
      </c>
      <c r="C4" s="9">
        <v>2024203925</v>
      </c>
      <c r="D4" s="9">
        <v>9.5</v>
      </c>
      <c r="E4" s="9">
        <v>10</v>
      </c>
      <c r="F4" s="9">
        <v>5.25</v>
      </c>
      <c r="G4" s="9">
        <f>D4*0.4+E4*0.2+F4*0.4</f>
        <v>7.9</v>
      </c>
      <c r="H4" s="9" t="s">
        <v>108</v>
      </c>
    </row>
    <row r="5" ht="15" spans="1:8">
      <c r="A5" s="9" t="s">
        <v>14</v>
      </c>
      <c r="B5" s="9" t="s">
        <v>30</v>
      </c>
      <c r="C5" s="10">
        <v>2024203926</v>
      </c>
      <c r="D5" s="8">
        <v>9.5</v>
      </c>
      <c r="E5" s="9">
        <v>10</v>
      </c>
      <c r="F5" s="9">
        <v>5</v>
      </c>
      <c r="G5" s="9">
        <v>7.8</v>
      </c>
      <c r="H5" s="6" t="s">
        <v>109</v>
      </c>
    </row>
    <row r="6" ht="18.75" customHeight="1" spans="1:8">
      <c r="A6" s="9" t="s">
        <v>14</v>
      </c>
      <c r="B6" s="9" t="s">
        <v>102</v>
      </c>
      <c r="C6" s="9">
        <v>2024203924</v>
      </c>
      <c r="D6" s="9">
        <v>6.5</v>
      </c>
      <c r="E6" s="9">
        <v>10</v>
      </c>
      <c r="F6" s="9">
        <v>3.5</v>
      </c>
      <c r="G6" s="9">
        <v>6</v>
      </c>
      <c r="H6" s="9" t="s">
        <v>110</v>
      </c>
    </row>
    <row r="7" spans="1:8">
      <c r="A7" s="9" t="s">
        <v>14</v>
      </c>
      <c r="B7" s="9" t="s">
        <v>90</v>
      </c>
      <c r="C7" s="9">
        <v>2024203923</v>
      </c>
      <c r="D7" s="9">
        <v>10</v>
      </c>
      <c r="E7" s="9">
        <v>10</v>
      </c>
      <c r="F7" s="9">
        <v>5.73</v>
      </c>
      <c r="G7" s="9">
        <f>D7*0.4+E7*0.2+F7*0.4</f>
        <v>8.292</v>
      </c>
      <c r="H7" s="9" t="s">
        <v>111</v>
      </c>
    </row>
    <row r="8" spans="1:8">
      <c r="A8" s="9" t="s">
        <v>14</v>
      </c>
      <c r="B8" s="9" t="s">
        <v>100</v>
      </c>
      <c r="C8" s="9">
        <v>2024203927</v>
      </c>
      <c r="D8" s="9">
        <v>7</v>
      </c>
      <c r="E8" s="9">
        <v>10</v>
      </c>
      <c r="F8" s="9">
        <v>3.5</v>
      </c>
      <c r="G8" s="9">
        <v>6.2</v>
      </c>
      <c r="H8" s="9" t="s">
        <v>112</v>
      </c>
    </row>
    <row r="9" spans="1:8">
      <c r="A9" s="9" t="s">
        <v>14</v>
      </c>
      <c r="B9" s="9" t="s">
        <v>66</v>
      </c>
      <c r="C9" s="9">
        <v>2024203928</v>
      </c>
      <c r="D9" s="9">
        <v>10</v>
      </c>
      <c r="E9" s="9">
        <v>10</v>
      </c>
      <c r="F9" s="9">
        <v>5.5</v>
      </c>
      <c r="G9" s="9">
        <v>8.2</v>
      </c>
      <c r="H9" s="9" t="s">
        <v>113</v>
      </c>
    </row>
    <row r="10" ht="15" spans="1:8">
      <c r="A10" s="9" t="s">
        <v>14</v>
      </c>
      <c r="B10" s="9" t="s">
        <v>59</v>
      </c>
      <c r="C10" s="10">
        <v>2024203918</v>
      </c>
      <c r="D10" s="8">
        <v>10</v>
      </c>
      <c r="E10" s="9">
        <v>10</v>
      </c>
      <c r="F10" s="9">
        <v>5.25</v>
      </c>
      <c r="G10" s="9">
        <f>D10*0.4+E10*0.2+F10*0.4</f>
        <v>8.1</v>
      </c>
      <c r="H10" s="6" t="s">
        <v>114</v>
      </c>
    </row>
    <row r="11" ht="15" spans="1:8">
      <c r="A11" s="9" t="s">
        <v>14</v>
      </c>
      <c r="B11" s="9" t="s">
        <v>76</v>
      </c>
      <c r="C11" s="10">
        <v>2024203922</v>
      </c>
      <c r="D11" s="8">
        <v>10</v>
      </c>
      <c r="E11" s="9">
        <v>10</v>
      </c>
      <c r="F11" s="9">
        <v>5.73</v>
      </c>
      <c r="G11" s="9">
        <f>0.4*D11+0.2*E11+0.4*F11</f>
        <v>8.292</v>
      </c>
      <c r="H11" s="6" t="s">
        <v>115</v>
      </c>
    </row>
    <row r="12" ht="15" spans="1:8">
      <c r="A12" s="9" t="s">
        <v>14</v>
      </c>
      <c r="B12" s="9" t="s">
        <v>92</v>
      </c>
      <c r="C12" s="10">
        <v>2024203919</v>
      </c>
      <c r="D12" s="8">
        <v>9.5</v>
      </c>
      <c r="E12" s="9">
        <v>10</v>
      </c>
      <c r="F12" s="9">
        <v>4</v>
      </c>
      <c r="G12" s="9">
        <v>7.4</v>
      </c>
      <c r="H12" s="6" t="s">
        <v>116</v>
      </c>
    </row>
    <row r="13" ht="15" spans="1:8">
      <c r="A13" s="9" t="s">
        <v>14</v>
      </c>
      <c r="B13" s="9" t="s">
        <v>71</v>
      </c>
      <c r="C13" s="10">
        <v>2024203921</v>
      </c>
      <c r="D13" s="8">
        <v>9.5</v>
      </c>
      <c r="E13" s="9">
        <v>10</v>
      </c>
      <c r="F13" s="9">
        <v>5.8</v>
      </c>
      <c r="G13" s="9">
        <v>8.12</v>
      </c>
      <c r="H13" s="6" t="s">
        <v>117</v>
      </c>
    </row>
    <row r="14" ht="15" spans="1:8">
      <c r="A14" s="9" t="s">
        <v>14</v>
      </c>
      <c r="B14" s="9" t="s">
        <v>101</v>
      </c>
      <c r="C14" s="10">
        <v>2024203920</v>
      </c>
      <c r="D14" s="8">
        <v>8.6</v>
      </c>
      <c r="E14" s="9">
        <v>10</v>
      </c>
      <c r="F14" s="9">
        <v>4</v>
      </c>
      <c r="G14" s="9">
        <v>7.04</v>
      </c>
      <c r="H14" s="6" t="s">
        <v>118</v>
      </c>
    </row>
    <row r="15" ht="29" spans="1:8">
      <c r="A15" s="9" t="s">
        <v>14</v>
      </c>
      <c r="B15" s="9" t="s">
        <v>83</v>
      </c>
      <c r="C15" s="10">
        <v>2024203905</v>
      </c>
      <c r="D15" s="8">
        <v>9.5</v>
      </c>
      <c r="E15" s="9">
        <v>10</v>
      </c>
      <c r="F15" s="9">
        <v>6.3</v>
      </c>
      <c r="G15" s="9">
        <f>D15*0.4+E15*0.2+F15*0.4</f>
        <v>8.32</v>
      </c>
      <c r="H15" s="6" t="s">
        <v>119</v>
      </c>
    </row>
    <row r="16" ht="15" spans="1:8">
      <c r="A16" s="9" t="s">
        <v>14</v>
      </c>
      <c r="B16" s="9" t="s">
        <v>15</v>
      </c>
      <c r="C16" s="10">
        <v>2024203906</v>
      </c>
      <c r="D16" s="8">
        <v>9.5</v>
      </c>
      <c r="E16" s="9">
        <v>10</v>
      </c>
      <c r="F16" s="9">
        <v>6.1</v>
      </c>
      <c r="G16" s="9">
        <f>0.4*D16+0.2*E16+0.4*F16</f>
        <v>8.24</v>
      </c>
      <c r="H16" s="6" t="s">
        <v>120</v>
      </c>
    </row>
    <row r="17" ht="29" spans="1:8">
      <c r="A17" s="9" t="s">
        <v>14</v>
      </c>
      <c r="B17" s="9" t="s">
        <v>44</v>
      </c>
      <c r="C17" s="10">
        <v>2024203907</v>
      </c>
      <c r="D17" s="8">
        <v>9.5</v>
      </c>
      <c r="E17" s="9">
        <v>10</v>
      </c>
      <c r="F17" s="9">
        <v>5.85</v>
      </c>
      <c r="G17" s="9">
        <f>D17*0.4+E17*0.2+F17*0.4</f>
        <v>8.14</v>
      </c>
      <c r="H17" s="6" t="s">
        <v>121</v>
      </c>
    </row>
    <row r="18" ht="87" spans="1:8">
      <c r="A18" s="9" t="s">
        <v>14</v>
      </c>
      <c r="B18" s="9" t="s">
        <v>50</v>
      </c>
      <c r="C18" s="10">
        <v>2024203908</v>
      </c>
      <c r="D18" s="8">
        <v>9.5</v>
      </c>
      <c r="E18" s="9">
        <v>10</v>
      </c>
      <c r="F18" s="19" t="s">
        <v>122</v>
      </c>
      <c r="G18" s="9">
        <v>9.9</v>
      </c>
      <c r="H18" s="6" t="s">
        <v>123</v>
      </c>
    </row>
    <row r="19" ht="29" spans="1:8">
      <c r="A19" s="9" t="s">
        <v>124</v>
      </c>
      <c r="B19" s="9" t="s">
        <v>35</v>
      </c>
      <c r="C19" s="10">
        <v>2024203909</v>
      </c>
      <c r="D19" s="8">
        <v>9.5</v>
      </c>
      <c r="E19" s="9">
        <v>10</v>
      </c>
      <c r="F19" s="9">
        <v>7.3</v>
      </c>
      <c r="G19" s="9">
        <f t="shared" ref="G19:G26" si="0">D19*0.4+E19*0.2+F19*0.4</f>
        <v>8.72</v>
      </c>
      <c r="H19" s="6" t="s">
        <v>125</v>
      </c>
    </row>
    <row r="20" ht="15" spans="1:8">
      <c r="A20" s="9" t="s">
        <v>14</v>
      </c>
      <c r="B20" s="9" t="s">
        <v>99</v>
      </c>
      <c r="C20" s="10">
        <v>2024203910</v>
      </c>
      <c r="D20" s="8">
        <v>9.5</v>
      </c>
      <c r="E20" s="9">
        <v>10</v>
      </c>
      <c r="F20" s="9">
        <v>8.5</v>
      </c>
      <c r="G20" s="9">
        <f t="shared" si="0"/>
        <v>9.2</v>
      </c>
      <c r="H20" s="6" t="s">
        <v>126</v>
      </c>
    </row>
    <row r="21" ht="15" spans="1:8">
      <c r="A21" s="9" t="s">
        <v>14</v>
      </c>
      <c r="B21" s="9" t="s">
        <v>38</v>
      </c>
      <c r="C21" s="10">
        <v>2024203911</v>
      </c>
      <c r="D21" s="8">
        <v>9.5</v>
      </c>
      <c r="E21" s="9">
        <v>10</v>
      </c>
      <c r="F21" s="9">
        <v>8.3</v>
      </c>
      <c r="G21" s="9">
        <f t="shared" si="0"/>
        <v>9.12</v>
      </c>
      <c r="H21" s="6" t="s">
        <v>127</v>
      </c>
    </row>
    <row r="22" spans="1:8">
      <c r="A22" s="9" t="s">
        <v>14</v>
      </c>
      <c r="B22" s="9" t="s">
        <v>78</v>
      </c>
      <c r="C22" s="10">
        <v>2024203917</v>
      </c>
      <c r="D22" s="8">
        <v>10</v>
      </c>
      <c r="E22" s="9">
        <v>10</v>
      </c>
      <c r="F22" s="9">
        <v>5.25</v>
      </c>
      <c r="G22" s="9">
        <f t="shared" si="0"/>
        <v>8.1</v>
      </c>
      <c r="H22" s="9" t="s">
        <v>128</v>
      </c>
    </row>
    <row r="23" ht="15" spans="1:8">
      <c r="A23" s="9" t="s">
        <v>14</v>
      </c>
      <c r="B23" s="9" t="s">
        <v>63</v>
      </c>
      <c r="C23" s="10">
        <v>2024203915</v>
      </c>
      <c r="D23" s="8">
        <v>9.5</v>
      </c>
      <c r="E23" s="9">
        <v>10</v>
      </c>
      <c r="F23" s="9">
        <v>5.5</v>
      </c>
      <c r="G23" s="9">
        <f t="shared" si="0"/>
        <v>8</v>
      </c>
      <c r="H23" s="19" t="s">
        <v>129</v>
      </c>
    </row>
    <row r="24" spans="1:8">
      <c r="A24" s="9" t="s">
        <v>14</v>
      </c>
      <c r="B24" s="9" t="s">
        <v>70</v>
      </c>
      <c r="C24" s="10">
        <v>2024203913</v>
      </c>
      <c r="D24" s="8">
        <v>10</v>
      </c>
      <c r="E24" s="9">
        <v>10</v>
      </c>
      <c r="F24" s="9">
        <v>5.25</v>
      </c>
      <c r="G24" s="9">
        <f t="shared" si="0"/>
        <v>8.1</v>
      </c>
      <c r="H24" s="8" t="s">
        <v>130</v>
      </c>
    </row>
    <row r="25" spans="1:8">
      <c r="A25" s="9" t="s">
        <v>14</v>
      </c>
      <c r="B25" s="9" t="s">
        <v>41</v>
      </c>
      <c r="C25" s="11">
        <v>2024203916</v>
      </c>
      <c r="D25" s="9">
        <v>10</v>
      </c>
      <c r="E25" s="9">
        <v>10</v>
      </c>
      <c r="F25" s="9">
        <v>10.5</v>
      </c>
      <c r="G25" s="9">
        <f t="shared" si="0"/>
        <v>10.2</v>
      </c>
      <c r="H25" s="9" t="s">
        <v>131</v>
      </c>
    </row>
    <row r="26" ht="72" spans="1:8">
      <c r="A26" s="9" t="s">
        <v>14</v>
      </c>
      <c r="B26" s="9" t="s">
        <v>22</v>
      </c>
      <c r="C26" s="11">
        <v>2024203912</v>
      </c>
      <c r="D26" s="8">
        <v>10</v>
      </c>
      <c r="E26" s="9">
        <v>10</v>
      </c>
      <c r="F26" s="9">
        <v>6.1</v>
      </c>
      <c r="G26" s="9">
        <f t="shared" si="0"/>
        <v>8.44</v>
      </c>
      <c r="H26" s="19" t="s">
        <v>132</v>
      </c>
    </row>
    <row r="27" s="1" customFormat="1" ht="45.9" customHeight="1" spans="1:9">
      <c r="A27" s="9" t="s">
        <v>18</v>
      </c>
      <c r="B27" s="9" t="s">
        <v>27</v>
      </c>
      <c r="C27" s="10">
        <v>1049722223681</v>
      </c>
      <c r="D27" s="8">
        <v>9.5</v>
      </c>
      <c r="E27" s="9">
        <v>10</v>
      </c>
      <c r="F27" s="9">
        <v>5.3</v>
      </c>
      <c r="G27" s="9">
        <f t="shared" ref="G27:G51" si="1">0.4*D27+0.2*E27+0.4*F27</f>
        <v>7.92</v>
      </c>
      <c r="H27" s="20" t="s">
        <v>133</v>
      </c>
      <c r="I27" s="24"/>
    </row>
    <row r="28" s="1" customFormat="1" ht="42" customHeight="1" spans="1:9">
      <c r="A28" s="9" t="s">
        <v>18</v>
      </c>
      <c r="B28" s="9" t="s">
        <v>61</v>
      </c>
      <c r="C28" s="10">
        <v>2024203947</v>
      </c>
      <c r="D28" s="8">
        <v>9.5</v>
      </c>
      <c r="E28" s="9">
        <v>10</v>
      </c>
      <c r="F28" s="9">
        <v>5.98</v>
      </c>
      <c r="G28" s="9">
        <f t="shared" si="1"/>
        <v>8.192</v>
      </c>
      <c r="H28" s="20" t="s">
        <v>134</v>
      </c>
      <c r="I28" s="24"/>
    </row>
    <row r="29" s="1" customFormat="1" ht="29" spans="1:9">
      <c r="A29" s="9" t="s">
        <v>18</v>
      </c>
      <c r="B29" s="9" t="s">
        <v>32</v>
      </c>
      <c r="C29" s="10">
        <v>2024203930</v>
      </c>
      <c r="D29" s="8">
        <v>9.5</v>
      </c>
      <c r="E29" s="9">
        <v>10</v>
      </c>
      <c r="F29" s="9">
        <v>5.25</v>
      </c>
      <c r="G29" s="9">
        <f t="shared" si="1"/>
        <v>7.9</v>
      </c>
      <c r="H29" s="20" t="s">
        <v>135</v>
      </c>
      <c r="I29" s="24"/>
    </row>
    <row r="30" s="1" customFormat="1" ht="16.8" spans="1:9">
      <c r="A30" s="9" t="s">
        <v>18</v>
      </c>
      <c r="B30" s="9" t="s">
        <v>85</v>
      </c>
      <c r="C30" s="10">
        <v>2024203945</v>
      </c>
      <c r="D30" s="8">
        <v>9.5</v>
      </c>
      <c r="E30" s="9">
        <v>10</v>
      </c>
      <c r="F30" s="9">
        <v>4</v>
      </c>
      <c r="G30" s="9">
        <f t="shared" si="1"/>
        <v>7.4</v>
      </c>
      <c r="H30" s="20" t="s">
        <v>136</v>
      </c>
      <c r="I30" s="24"/>
    </row>
    <row r="31" s="1" customFormat="1" ht="16.8" spans="1:9">
      <c r="A31" s="9" t="s">
        <v>18</v>
      </c>
      <c r="B31" s="9" t="s">
        <v>75</v>
      </c>
      <c r="C31" s="10">
        <v>2024203944</v>
      </c>
      <c r="D31" s="8">
        <v>9.5</v>
      </c>
      <c r="E31" s="9">
        <v>10</v>
      </c>
      <c r="F31" s="9">
        <v>4</v>
      </c>
      <c r="G31" s="9">
        <f t="shared" si="1"/>
        <v>7.4</v>
      </c>
      <c r="H31" s="20" t="s">
        <v>137</v>
      </c>
      <c r="I31" s="24"/>
    </row>
    <row r="32" s="1" customFormat="1" ht="16.8" spans="1:9">
      <c r="A32" s="9" t="s">
        <v>18</v>
      </c>
      <c r="B32" s="9" t="s">
        <v>89</v>
      </c>
      <c r="C32" s="10">
        <v>2024203940</v>
      </c>
      <c r="D32" s="8">
        <v>10</v>
      </c>
      <c r="E32" s="9">
        <v>10</v>
      </c>
      <c r="F32" s="9">
        <v>4.5</v>
      </c>
      <c r="G32" s="9">
        <f t="shared" si="1"/>
        <v>7.8</v>
      </c>
      <c r="H32" s="21" t="s">
        <v>138</v>
      </c>
      <c r="I32" s="24"/>
    </row>
    <row r="33" s="1" customFormat="1" ht="16.8" spans="1:9">
      <c r="A33" s="9" t="s">
        <v>18</v>
      </c>
      <c r="B33" s="12" t="s">
        <v>65</v>
      </c>
      <c r="C33" s="13">
        <v>2024203941</v>
      </c>
      <c r="D33" s="8">
        <v>9.5</v>
      </c>
      <c r="E33" s="12">
        <v>10</v>
      </c>
      <c r="F33" s="12">
        <v>5.8</v>
      </c>
      <c r="G33" s="9">
        <f t="shared" si="1"/>
        <v>8.12</v>
      </c>
      <c r="H33" s="20" t="s">
        <v>139</v>
      </c>
      <c r="I33" s="24"/>
    </row>
    <row r="34" s="1" customFormat="1" ht="29" spans="1:9">
      <c r="A34" s="9" t="s">
        <v>18</v>
      </c>
      <c r="B34" s="9" t="s">
        <v>86</v>
      </c>
      <c r="C34" s="10">
        <v>2024203937</v>
      </c>
      <c r="D34" s="8">
        <v>8.6</v>
      </c>
      <c r="E34" s="9">
        <v>10</v>
      </c>
      <c r="F34" s="9">
        <v>5.25</v>
      </c>
      <c r="G34" s="9">
        <f t="shared" si="1"/>
        <v>7.54</v>
      </c>
      <c r="H34" s="20" t="s">
        <v>140</v>
      </c>
      <c r="I34" s="24"/>
    </row>
    <row r="35" s="1" customFormat="1" ht="16.8" spans="1:9">
      <c r="A35" s="9" t="s">
        <v>18</v>
      </c>
      <c r="B35" s="9" t="s">
        <v>88</v>
      </c>
      <c r="C35" s="10">
        <v>2024203932</v>
      </c>
      <c r="D35" s="8">
        <v>10</v>
      </c>
      <c r="E35" s="9">
        <v>10</v>
      </c>
      <c r="F35" s="9">
        <v>4.8</v>
      </c>
      <c r="G35" s="9">
        <f t="shared" si="1"/>
        <v>7.92</v>
      </c>
      <c r="H35" s="21" t="s">
        <v>141</v>
      </c>
      <c r="I35" s="24"/>
    </row>
    <row r="36" s="1" customFormat="1" ht="29" spans="1:9">
      <c r="A36" s="9" t="s">
        <v>18</v>
      </c>
      <c r="B36" s="9" t="s">
        <v>52</v>
      </c>
      <c r="C36" s="10">
        <v>2024203952</v>
      </c>
      <c r="D36" s="8">
        <v>9.2</v>
      </c>
      <c r="E36" s="9">
        <v>10</v>
      </c>
      <c r="F36" s="9">
        <v>4.73</v>
      </c>
      <c r="G36" s="9">
        <f t="shared" si="1"/>
        <v>7.572</v>
      </c>
      <c r="H36" s="20" t="s">
        <v>142</v>
      </c>
      <c r="I36" s="24"/>
    </row>
    <row r="37" s="1" customFormat="1" ht="29" spans="1:9">
      <c r="A37" s="9" t="s">
        <v>18</v>
      </c>
      <c r="B37" s="9" t="s">
        <v>93</v>
      </c>
      <c r="C37" s="10">
        <v>2024203946</v>
      </c>
      <c r="D37" s="8">
        <v>10</v>
      </c>
      <c r="E37" s="9">
        <v>10</v>
      </c>
      <c r="F37" s="9">
        <v>5.5</v>
      </c>
      <c r="G37" s="9">
        <f t="shared" si="1"/>
        <v>8.2</v>
      </c>
      <c r="H37" s="20" t="s">
        <v>143</v>
      </c>
      <c r="I37" s="24"/>
    </row>
    <row r="38" s="1" customFormat="1" ht="29" spans="1:9">
      <c r="A38" s="9" t="s">
        <v>18</v>
      </c>
      <c r="B38" s="9" t="s">
        <v>55</v>
      </c>
      <c r="C38" s="10">
        <v>2024203943</v>
      </c>
      <c r="D38" s="8">
        <v>10</v>
      </c>
      <c r="E38" s="9">
        <v>10</v>
      </c>
      <c r="F38" s="9">
        <v>6.53</v>
      </c>
      <c r="G38" s="9">
        <f t="shared" si="1"/>
        <v>8.612</v>
      </c>
      <c r="H38" s="20" t="s">
        <v>144</v>
      </c>
      <c r="I38" s="24"/>
    </row>
    <row r="39" s="1" customFormat="1" ht="16.8" spans="1:9">
      <c r="A39" s="9" t="s">
        <v>18</v>
      </c>
      <c r="B39" s="9" t="s">
        <v>95</v>
      </c>
      <c r="C39" s="10">
        <v>2024203935</v>
      </c>
      <c r="D39" s="8">
        <v>9.2</v>
      </c>
      <c r="E39" s="9">
        <v>10</v>
      </c>
      <c r="F39" s="9">
        <v>3.5</v>
      </c>
      <c r="G39" s="9">
        <f t="shared" si="1"/>
        <v>7.08</v>
      </c>
      <c r="H39" s="20" t="s">
        <v>145</v>
      </c>
      <c r="I39" s="24"/>
    </row>
    <row r="40" s="1" customFormat="1" ht="33.6" customHeight="1" spans="1:9">
      <c r="A40" s="9" t="s">
        <v>18</v>
      </c>
      <c r="B40" s="9" t="s">
        <v>81</v>
      </c>
      <c r="C40" s="10">
        <v>2024203931</v>
      </c>
      <c r="D40" s="8">
        <v>10</v>
      </c>
      <c r="E40" s="9">
        <v>10</v>
      </c>
      <c r="F40" s="9">
        <v>4</v>
      </c>
      <c r="G40" s="9">
        <f t="shared" si="1"/>
        <v>7.6</v>
      </c>
      <c r="H40" s="21" t="s">
        <v>146</v>
      </c>
      <c r="I40" s="24"/>
    </row>
    <row r="41" s="1" customFormat="1" ht="16.8" spans="1:9">
      <c r="A41" s="9" t="s">
        <v>18</v>
      </c>
      <c r="B41" s="9" t="s">
        <v>80</v>
      </c>
      <c r="C41" s="10">
        <v>2024203939</v>
      </c>
      <c r="D41" s="8">
        <v>9.2</v>
      </c>
      <c r="E41" s="9">
        <v>10</v>
      </c>
      <c r="F41" s="9">
        <v>4.5</v>
      </c>
      <c r="G41" s="9">
        <f t="shared" si="1"/>
        <v>7.48</v>
      </c>
      <c r="H41" s="20" t="s">
        <v>147</v>
      </c>
      <c r="I41" s="24"/>
    </row>
    <row r="42" s="1" customFormat="1" ht="29" spans="1:9">
      <c r="A42" s="9" t="s">
        <v>18</v>
      </c>
      <c r="B42" s="9" t="s">
        <v>57</v>
      </c>
      <c r="C42" s="10">
        <v>2024203936</v>
      </c>
      <c r="D42" s="8">
        <v>9.5</v>
      </c>
      <c r="E42" s="9">
        <v>10</v>
      </c>
      <c r="F42" s="9">
        <v>5.5</v>
      </c>
      <c r="G42" s="9">
        <f t="shared" si="1"/>
        <v>8</v>
      </c>
      <c r="H42" s="21" t="s">
        <v>148</v>
      </c>
      <c r="I42" s="24"/>
    </row>
    <row r="43" s="1" customFormat="1" ht="16.8" spans="1:9">
      <c r="A43" s="9" t="s">
        <v>18</v>
      </c>
      <c r="B43" s="9" t="s">
        <v>19</v>
      </c>
      <c r="C43" s="10">
        <v>2024203950</v>
      </c>
      <c r="D43" s="8">
        <v>9.5</v>
      </c>
      <c r="E43" s="9">
        <v>10</v>
      </c>
      <c r="F43" s="9">
        <v>5.48</v>
      </c>
      <c r="G43" s="9">
        <f t="shared" si="1"/>
        <v>7.992</v>
      </c>
      <c r="H43" s="22" t="s">
        <v>149</v>
      </c>
      <c r="I43" s="24"/>
    </row>
    <row r="44" s="1" customFormat="1" ht="16.8" spans="1:9">
      <c r="A44" s="9" t="s">
        <v>18</v>
      </c>
      <c r="B44" s="9" t="s">
        <v>72</v>
      </c>
      <c r="C44" s="10">
        <v>2024203948</v>
      </c>
      <c r="D44" s="8">
        <v>9.5</v>
      </c>
      <c r="E44" s="9">
        <v>10</v>
      </c>
      <c r="F44" s="9">
        <v>4</v>
      </c>
      <c r="G44" s="9">
        <f t="shared" si="1"/>
        <v>7.4</v>
      </c>
      <c r="H44" s="20" t="s">
        <v>150</v>
      </c>
      <c r="I44" s="24"/>
    </row>
    <row r="45" s="1" customFormat="1" ht="29" spans="1:9">
      <c r="A45" s="9" t="s">
        <v>18</v>
      </c>
      <c r="B45" s="9" t="s">
        <v>96</v>
      </c>
      <c r="C45" s="10">
        <v>2024203938</v>
      </c>
      <c r="D45" s="8">
        <v>8.5</v>
      </c>
      <c r="E45" s="9">
        <v>10</v>
      </c>
      <c r="F45" s="9">
        <v>5.25</v>
      </c>
      <c r="G45" s="9">
        <f t="shared" si="1"/>
        <v>7.5</v>
      </c>
      <c r="H45" s="20" t="s">
        <v>151</v>
      </c>
      <c r="I45" s="24"/>
    </row>
    <row r="46" s="1" customFormat="1" ht="38.1" customHeight="1" spans="1:9">
      <c r="A46" s="9" t="s">
        <v>18</v>
      </c>
      <c r="B46" s="9" t="s">
        <v>68</v>
      </c>
      <c r="C46" s="10">
        <v>2024203929</v>
      </c>
      <c r="D46" s="8">
        <v>9.5</v>
      </c>
      <c r="E46" s="9">
        <v>10</v>
      </c>
      <c r="F46" s="9">
        <v>5.5</v>
      </c>
      <c r="G46" s="9">
        <f t="shared" si="1"/>
        <v>8</v>
      </c>
      <c r="H46" s="21" t="s">
        <v>152</v>
      </c>
      <c r="I46" s="24"/>
    </row>
    <row r="47" s="1" customFormat="1" ht="29" spans="1:9">
      <c r="A47" s="9" t="s">
        <v>18</v>
      </c>
      <c r="B47" s="9" t="s">
        <v>98</v>
      </c>
      <c r="C47" s="10">
        <v>2024203933</v>
      </c>
      <c r="D47" s="12">
        <v>7</v>
      </c>
      <c r="E47" s="12">
        <v>10</v>
      </c>
      <c r="F47" s="12">
        <v>5.8</v>
      </c>
      <c r="G47" s="9">
        <f t="shared" si="1"/>
        <v>7.12</v>
      </c>
      <c r="H47" s="20" t="s">
        <v>153</v>
      </c>
      <c r="I47" s="24"/>
    </row>
    <row r="48" s="1" customFormat="1" ht="29" spans="1:9">
      <c r="A48" s="9" t="s">
        <v>18</v>
      </c>
      <c r="B48" s="9" t="s">
        <v>82</v>
      </c>
      <c r="C48" s="10">
        <v>2024203951</v>
      </c>
      <c r="D48" s="8">
        <v>9.5</v>
      </c>
      <c r="E48" s="9">
        <v>10</v>
      </c>
      <c r="F48" s="9">
        <v>5.25</v>
      </c>
      <c r="G48" s="9">
        <f t="shared" si="1"/>
        <v>7.9</v>
      </c>
      <c r="H48" s="21" t="s">
        <v>154</v>
      </c>
      <c r="I48" s="24"/>
    </row>
    <row r="49" s="1" customFormat="1" ht="29" spans="1:9">
      <c r="A49" s="9" t="s">
        <v>18</v>
      </c>
      <c r="B49" s="9" t="s">
        <v>48</v>
      </c>
      <c r="C49" s="10">
        <v>2024203942</v>
      </c>
      <c r="D49" s="8">
        <v>9</v>
      </c>
      <c r="E49" s="9">
        <v>10</v>
      </c>
      <c r="F49" s="9">
        <v>7.65</v>
      </c>
      <c r="G49" s="9">
        <f t="shared" si="1"/>
        <v>8.66</v>
      </c>
      <c r="H49" s="20" t="s">
        <v>155</v>
      </c>
      <c r="I49" s="24"/>
    </row>
    <row r="50" s="1" customFormat="1" ht="16.8" spans="1:9">
      <c r="A50" s="9" t="s">
        <v>18</v>
      </c>
      <c r="B50" s="9" t="s">
        <v>73</v>
      </c>
      <c r="C50" s="10">
        <v>2024203949</v>
      </c>
      <c r="D50" s="8">
        <v>9.5</v>
      </c>
      <c r="E50" s="9">
        <v>10</v>
      </c>
      <c r="F50" s="9">
        <v>5</v>
      </c>
      <c r="G50" s="9">
        <f t="shared" si="1"/>
        <v>7.8</v>
      </c>
      <c r="H50" s="20" t="s">
        <v>156</v>
      </c>
      <c r="I50" s="24"/>
    </row>
    <row r="51" s="1" customFormat="1" ht="39.6" customHeight="1" spans="1:9">
      <c r="A51" s="9" t="s">
        <v>157</v>
      </c>
      <c r="B51" s="6" t="s">
        <v>97</v>
      </c>
      <c r="C51" s="10">
        <v>2024203934</v>
      </c>
      <c r="D51" s="6">
        <v>7.5</v>
      </c>
      <c r="E51" s="6">
        <v>10</v>
      </c>
      <c r="F51" s="6">
        <v>4</v>
      </c>
      <c r="G51" s="9">
        <f t="shared" si="1"/>
        <v>6.6</v>
      </c>
      <c r="H51" s="20" t="s">
        <v>158</v>
      </c>
      <c r="I51" s="24"/>
    </row>
    <row r="52" spans="1:8">
      <c r="A52" s="14"/>
      <c r="B52" s="15"/>
      <c r="C52" s="16"/>
      <c r="D52" s="14"/>
      <c r="E52" s="14"/>
      <c r="F52" s="14"/>
      <c r="G52" s="14"/>
      <c r="H52" s="23"/>
    </row>
    <row r="53" spans="1:8">
      <c r="A53" s="14"/>
      <c r="B53" s="15"/>
      <c r="C53" s="17"/>
      <c r="D53" s="14"/>
      <c r="E53" s="14"/>
      <c r="F53" s="14"/>
      <c r="G53" s="14"/>
      <c r="H53" s="23"/>
    </row>
    <row r="54" spans="1:8">
      <c r="A54" s="14"/>
      <c r="B54" s="15"/>
      <c r="C54" s="18"/>
      <c r="D54" s="14"/>
      <c r="E54" s="14"/>
      <c r="F54" s="14"/>
      <c r="G54" s="14"/>
      <c r="H54" s="14"/>
    </row>
    <row r="55" spans="1:8">
      <c r="A55" s="14"/>
      <c r="B55" s="15"/>
      <c r="C55" s="16"/>
      <c r="D55" s="14"/>
      <c r="E55" s="14"/>
      <c r="F55" s="14"/>
      <c r="G55" s="14"/>
      <c r="H55" s="14"/>
    </row>
    <row r="56" spans="1:8">
      <c r="A56" s="14"/>
      <c r="B56" s="15"/>
      <c r="C56" s="15"/>
      <c r="D56" s="15"/>
      <c r="E56" s="15"/>
      <c r="F56" s="15"/>
      <c r="G56" s="15"/>
      <c r="H56" s="15"/>
    </row>
  </sheetData>
  <mergeCells count="6">
    <mergeCell ref="A1:H1"/>
    <mergeCell ref="D2:G2"/>
    <mergeCell ref="A2:A3"/>
    <mergeCell ref="B2:B3"/>
    <mergeCell ref="C2:C3"/>
    <mergeCell ref="H2:H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雨晴 郑</cp:lastModifiedBy>
  <dcterms:created xsi:type="dcterms:W3CDTF">2023-09-26T08:27:00Z</dcterms:created>
  <dcterms:modified xsi:type="dcterms:W3CDTF">2025-10-13T09:12:11Z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F60EE2290157446093FACCAB8FB9C29B_13</vt:lpwstr>
  </property>
  <property fmtid="{D5CDD505-2E9C-101B-9397-08002B2CF9AE}" pid="3" name="KSOProductBuildVer">
    <vt:lpwstr>2052-4.1.2.6545</vt:lpwstr>
  </property>
</Properties>
</file>