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总表" sheetId="1" r:id="rId1"/>
    <sheet name="思想品德评分明细表" sheetId="2" r:id="rId2"/>
  </sheets>
  <externalReferences>
    <externalReference r:id="rId3"/>
  </externalReferences>
  <definedNames>
    <definedName name="_xlnm._FilterDatabase" localSheetId="0" hidden="1">总表!$A$1:$M$44</definedName>
    <definedName name="_xlnm._FilterDatabase" localSheetId="1" hidden="1">思想品德评分明细表!$A$3:$H$3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<sst xmlns="http://schemas.openxmlformats.org/spreadsheetml/2006/main" count="304" uniqueCount="133">
  <si>
    <t>经济研233-234班学业奖学金评定明细表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</si>
  <si>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</si>
  <si>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</si>
  <si>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</si>
  <si>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</si>
  <si>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</si>
  <si>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</si>
  <si>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</si>
  <si>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</si>
  <si>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</si>
  <si>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</si>
  <si>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</si>
  <si>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</si>
  <si>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</si>
  <si>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经济研233班</t>
  </si>
  <si>
    <t>阮慧</t>
  </si>
  <si>
    <t>一等</t>
  </si>
  <si>
    <t>CDA数据分析师专业资格证书2025.8.3+2分</t>
  </si>
  <si>
    <t>班长+4分</t>
  </si>
  <si>
    <t>经济研234班</t>
  </si>
  <si>
    <t>曾敏</t>
  </si>
  <si>
    <t>吴梦婷</t>
  </si>
  <si>
    <t>银行初级从业考试2门2024.10.26+2分；二级学会论文（二作）获一等奖2025.8.22+2分</t>
  </si>
  <si>
    <t>朱慧瑶</t>
  </si>
  <si>
    <t>团支部书记＋4分</t>
  </si>
  <si>
    <t>乐静</t>
  </si>
  <si>
    <t>证券从业资格证2025.5.24+2分；银行从业资格证-个人理财单科+1分</t>
  </si>
  <si>
    <t>宣传委员+1分</t>
  </si>
  <si>
    <t>陶柏强</t>
  </si>
  <si>
    <t>证券从业资格证书1门、银行从业资格证书</t>
  </si>
  <si>
    <t>黄丽</t>
  </si>
  <si>
    <t>班长</t>
  </si>
  <si>
    <t>钟春艳</t>
  </si>
  <si>
    <t>银行从业资格证+2分</t>
  </si>
  <si>
    <t xml:space="preserve">经济研234班学习委员                 </t>
  </si>
  <si>
    <t>廖自力</t>
  </si>
  <si>
    <t>二等</t>
  </si>
  <si>
    <t>取得银行从业资格证（加2分）</t>
  </si>
  <si>
    <t>生活兼志愿服务委员加1分</t>
  </si>
  <si>
    <t>刘梦茹</t>
  </si>
  <si>
    <r>
      <rPr>
        <sz val="12"/>
        <color rgb="FF000000"/>
        <rFont val="微软雅黑"/>
        <charset val="134"/>
      </rPr>
      <t>证券从业资格证</t>
    </r>
    <r>
      <rPr>
        <sz val="12"/>
        <rFont val="微软雅黑"/>
        <charset val="134"/>
      </rPr>
      <t>＋2分</t>
    </r>
  </si>
  <si>
    <t>胡婉梅</t>
  </si>
  <si>
    <t xml:space="preserve"> 证券从业2</t>
  </si>
  <si>
    <t>尹洁霞</t>
  </si>
  <si>
    <t>初级银行职业资格（2025年6月14日）</t>
  </si>
  <si>
    <t>团支部宣传委员</t>
  </si>
  <si>
    <t>朱思诺</t>
  </si>
  <si>
    <t>银行从业资格证+2；党支部宣传委员+1</t>
  </si>
  <si>
    <t>刘佳荣</t>
  </si>
  <si>
    <t>组织委员+1分</t>
  </si>
  <si>
    <t>陈雨顺</t>
  </si>
  <si>
    <t>银行从业资格证</t>
  </si>
  <si>
    <t>吕芳</t>
  </si>
  <si>
    <t>证券从业资格证；初级；2025年6月；2分</t>
  </si>
  <si>
    <t>无</t>
  </si>
  <si>
    <t>刘杏娜</t>
  </si>
  <si>
    <t>银行从业资格证《银行业法律法规与综合能力》2024.10.27+1分</t>
  </si>
  <si>
    <t>李可乐</t>
  </si>
  <si>
    <t>银行从业《银行业法律法规与综合能力》2025年6月1日 +1分</t>
  </si>
  <si>
    <t>生活委员+1分</t>
  </si>
  <si>
    <t>李先乐</t>
  </si>
  <si>
    <t>党支部纪检委员+1分</t>
  </si>
  <si>
    <t>杜冰雪</t>
  </si>
  <si>
    <t>学习委员+1分</t>
  </si>
  <si>
    <t>吴佳霖</t>
  </si>
  <si>
    <t>2025.6.15银行从业资格证初级，＋2分</t>
  </si>
  <si>
    <t>夏鑫怡</t>
  </si>
  <si>
    <t>李怡</t>
  </si>
  <si>
    <t>证券从业资格证书1分</t>
  </si>
  <si>
    <t>邓柳娉</t>
  </si>
  <si>
    <t>汪瑾</t>
  </si>
  <si>
    <t>梅雪萍</t>
  </si>
  <si>
    <t>王婕妤</t>
  </si>
  <si>
    <t>王紫寒</t>
  </si>
  <si>
    <t>陈宇凡</t>
  </si>
  <si>
    <t>孙海霞</t>
  </si>
  <si>
    <t>三等</t>
  </si>
  <si>
    <t>方梦</t>
  </si>
  <si>
    <t>马凡越</t>
  </si>
  <si>
    <t>国际商务单证员证书</t>
  </si>
  <si>
    <t>王浩宇</t>
  </si>
  <si>
    <t>银行从业资格证2025.6.15+2分</t>
  </si>
  <si>
    <t>许诺</t>
  </si>
  <si>
    <t>付翩</t>
  </si>
  <si>
    <t>代韵崎</t>
  </si>
  <si>
    <t>彭熙媛</t>
  </si>
  <si>
    <t>张哲域</t>
  </si>
  <si>
    <t>喻邦杰</t>
  </si>
  <si>
    <t>赵涵悦</t>
  </si>
  <si>
    <t>余慧馨</t>
  </si>
  <si>
    <t>王雨涛</t>
  </si>
  <si>
    <t>经济研233-234班思想道德评分明细表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</si>
  <si>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</si>
  <si>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</si>
  <si>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</si>
  <si>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</si>
  <si>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讲座少4次扣0.3*4</t>
  </si>
  <si>
    <t>讲座少5次，扣0.3*5；党员考核合格+0.25</t>
  </si>
  <si>
    <t>校级文明寝室；党员考核优秀</t>
  </si>
  <si>
    <t>活动少一次，扣1分；讲座少5次，扣0.3*5</t>
  </si>
  <si>
    <t>讲座0次，-1.5分</t>
  </si>
  <si>
    <t>活动缺一次扣一分，讲座5次扣1.5分，党员专项扣0.5</t>
  </si>
  <si>
    <t>校级研究生文明寝室+0.5分；讲座少3次-0.9分</t>
  </si>
  <si>
    <t>活动少两次，扣2分；讲座少四次，扣0.3*4</t>
  </si>
  <si>
    <t>校文明宿舍+0.5，党员先锋实践岗考核合格+0.25</t>
  </si>
  <si>
    <t>参加湖北省经济学术研讨会，投稿并通过复制比检验+0.8分；党员先锋行动参与情况-考核合格+0.25分</t>
  </si>
  <si>
    <t>1.按时参加每次的研学讲坛(加1分);2.讲座5次(加2分);3.活动2次(加2分)；4.校文明寝室+0.5</t>
  </si>
  <si>
    <t>讲座少3次，扣0.3*3</t>
  </si>
  <si>
    <t>校文明寝室+0.5；党员先锋考核合格+0.25</t>
  </si>
  <si>
    <t>1. 3次活动  2.党员先锋岗位-优秀 3.突出贡献：参加假期社会实践 4.校级优秀文明宿舍</t>
  </si>
  <si>
    <t>讲座少5次，扣0.3*5；校文明寝室+0.5；党员考核合格+0.25</t>
  </si>
  <si>
    <t>讲座少5次，扣0.3*5；活动少2次，扣2；校文明寝室+0.5</t>
  </si>
  <si>
    <t>党员先锋活动优秀05 表扬0.5 文明寝室1</t>
  </si>
  <si>
    <t>1.按时参加每次的研学讲坛(加1分);2.讲座5次(加2分);3.活动2次(加2分)；4.校级文明宿舍（加0.5分）</t>
  </si>
  <si>
    <t>第三届武汉理工大学研究生“双碳”创新与创意大赛三等奖+0.8分；党员先锋行动专项实践岗考核合格+0.25分</t>
  </si>
  <si>
    <t>讲座少1次-0.3分；活动少1次-1分；校级文明宿舍+0.5分；第三届武汉理工大学研究生“双碳”创新与创意大赛三等奖+0.8分；党员先锋行动专项实践岗考核优秀+0.5分；研究生自创项目+0.8分</t>
  </si>
  <si>
    <t>党员先锋考核不合格-0.5分；校文明宿舍+0.5分</t>
  </si>
  <si>
    <t>讲座少3次-0.9分；校文明宿舍+0.5分；党员先锋活动考核合格+0.25分</t>
  </si>
  <si>
    <t>党员先锋考核合格+0.25分；校文明宿舍+0.5分</t>
  </si>
  <si>
    <t>讲座少5次-1.5分；活动少2次-2分</t>
  </si>
  <si>
    <t>讲座少4次-1.2分</t>
  </si>
  <si>
    <t>校级文明宿舍+0.5分；突出贡献-志愿时长满20h+1分</t>
  </si>
  <si>
    <t>校级文明寝室+0.5 分</t>
  </si>
  <si>
    <t>讲座-1.5分；党员先锋考核不合格-0.5分</t>
  </si>
  <si>
    <t>讲座少5次-1.5分；活动少1次-1分；党员先锋考核合格+0.25分</t>
  </si>
  <si>
    <t>讲座次数少3次-0.9分；校级研究生文明寝室+0.5分</t>
  </si>
  <si>
    <t>讲座5次＋2分，活动2次＋2分；按时参加每次的研学讲堂＋1 分；积极参加集体活动＋1 分</t>
  </si>
  <si>
    <t>党员先锋行动考核优秀+0.5分；校级文明寝室+0.5</t>
  </si>
  <si>
    <t>党员先锋行动考核优秀+0.5分</t>
  </si>
  <si>
    <t>讲座少1次-0.3分</t>
  </si>
  <si>
    <t>党员先锋专项实践岗考核合格+0.25分；讲座少5次-1.5分</t>
  </si>
  <si>
    <t>党员先锋专项实践岗考核合格＋0.25分</t>
  </si>
  <si>
    <t>讲座少1次-0.3分；校级研究生文明宿舍+0.5分；党员先锋活动考核合格+0.25分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</si>
</sst>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0_);[Red]\(0.000\)"/>
    <numFmt numFmtId="178" formatCode="0.000;[Red]0.000"/>
    <numFmt numFmtId="179" formatCode="0.00_ "/>
    <numFmt numFmtId="180" formatCode="0_ "/>
    <numFmt numFmtId="181" formatCode="0.000_ "/>
  </numFmts>
  <fonts count="30">
    <font>
      <sz val="12"/>
      <name val="等线"/>
      <charset val="134"/>
    </font>
    <font>
      <sz val="11"/>
      <name val="微软雅黑"/>
      <charset val="134"/>
    </font>
    <font>
      <b/>
      <sz val="16"/>
      <name val="微软雅黑"/>
      <charset val="134"/>
    </font>
    <font>
      <sz val="11"/>
      <color rgb="FF000000"/>
      <name val="微软雅黑"/>
      <charset val="134"/>
    </font>
    <font>
      <sz val="11"/>
      <color indexed="8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0"/>
      <name val="微软雅黑"/>
      <charset val="134"/>
    </font>
    <font>
      <b/>
      <sz val="12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protection locked="0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49" applyFont="1" applyFill="1" applyBorder="1" applyAlignment="1" applyProtection="1">
      <alignment horizontal="center" vertical="center"/>
    </xf>
    <xf numFmtId="0" fontId="3" fillId="2" borderId="4" xfId="49" applyFont="1" applyFill="1" applyBorder="1" applyAlignment="1" applyProtection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9" fontId="5" fillId="0" borderId="4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7" fontId="6" fillId="2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center" vertical="center"/>
    </xf>
    <xf numFmtId="179" fontId="5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6" fillId="2" borderId="4" xfId="49" applyFont="1" applyFill="1" applyBorder="1" applyAlignment="1" applyProtection="1">
      <alignment horizontal="center" vertical="center"/>
    </xf>
    <xf numFmtId="0" fontId="6" fillId="2" borderId="4" xfId="49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7" fontId="6" fillId="2" borderId="4" xfId="0" applyNumberFormat="1" applyFont="1" applyFill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center" vertical="center"/>
    </xf>
    <xf numFmtId="180" fontId="6" fillId="0" borderId="4" xfId="0" applyNumberFormat="1" applyFont="1" applyBorder="1" applyAlignment="1">
      <alignment horizontal="center" vertical="center"/>
    </xf>
    <xf numFmtId="181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bc\Desktop\&#23398;&#19994;&#22870;&#23398;&#37329;&#26126;&#32454;&#34920;&#27719;&#24635;&#26032;(1)\&#12304;&#27719;&#24635;&#12305;&#38468;&#20214;2&#65306;&#32463;&#27982;&#30740;234&#29677;2024-2025&#23398;&#24180;&#23398;&#19994;&#22870;&#23398;&#37329;&#35780;&#23450;&#26126;&#3245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思想品德评分明细表"/>
      <sheetName val="研一成绩"/>
    </sheetNames>
    <sheetDataSet>
      <sheetData sheetId="0"/>
      <sheetData sheetId="1">
        <row r="2">
          <cell r="B2" t="str">
            <v>姓名</v>
          </cell>
          <cell r="C2" t="str">
            <v>学号</v>
          </cell>
          <cell r="D2" t="str">
            <v>思想品德分（A）</v>
          </cell>
        </row>
        <row r="3">
          <cell r="D3" t="str">
            <v>互评分（40%）</v>
          </cell>
          <cell r="E3" t="str">
            <v>导师评分（20%）</v>
          </cell>
          <cell r="F3" t="str">
            <v>学院评分（40%）</v>
          </cell>
          <cell r="G3" t="str">
            <v>总分</v>
          </cell>
        </row>
        <row r="4">
          <cell r="B4" t="str">
            <v>陈雨顺</v>
          </cell>
          <cell r="C4">
            <v>2023303772</v>
          </cell>
          <cell r="D4">
            <v>8.8</v>
          </cell>
          <cell r="E4">
            <v>10</v>
          </cell>
          <cell r="F4">
            <v>4</v>
          </cell>
          <cell r="G4">
            <v>7.12</v>
          </cell>
        </row>
        <row r="5">
          <cell r="B5" t="str">
            <v>马凡越</v>
          </cell>
          <cell r="C5">
            <v>2023303774</v>
          </cell>
          <cell r="D5">
            <v>8</v>
          </cell>
          <cell r="E5">
            <v>10</v>
          </cell>
          <cell r="F5">
            <v>4.25</v>
          </cell>
          <cell r="G5">
            <v>6.9</v>
          </cell>
        </row>
        <row r="6">
          <cell r="B6" t="str">
            <v>陶柏强</v>
          </cell>
          <cell r="C6">
            <v>2023303776</v>
          </cell>
          <cell r="D6">
            <v>10</v>
          </cell>
          <cell r="E6">
            <v>10</v>
          </cell>
          <cell r="F6">
            <v>4.5</v>
          </cell>
          <cell r="G6">
            <v>7.8</v>
          </cell>
        </row>
        <row r="7">
          <cell r="B7" t="str">
            <v>陈宇凡</v>
          </cell>
          <cell r="C7">
            <v>2023303777</v>
          </cell>
          <cell r="D7">
            <v>9.5</v>
          </cell>
          <cell r="E7">
            <v>10</v>
          </cell>
          <cell r="F7">
            <v>4</v>
          </cell>
          <cell r="G7">
            <v>7.4</v>
          </cell>
        </row>
        <row r="8">
          <cell r="B8" t="str">
            <v>赵涵悦</v>
          </cell>
          <cell r="C8">
            <v>2023303778</v>
          </cell>
          <cell r="D8">
            <v>7</v>
          </cell>
          <cell r="E8">
            <v>10</v>
          </cell>
          <cell r="F8">
            <v>4</v>
          </cell>
          <cell r="G8">
            <v>6.4</v>
          </cell>
        </row>
        <row r="9">
          <cell r="B9" t="str">
            <v>朱思诺</v>
          </cell>
          <cell r="C9">
            <v>2023303780</v>
          </cell>
          <cell r="D9">
            <v>8</v>
          </cell>
          <cell r="E9">
            <v>10</v>
          </cell>
          <cell r="F9">
            <v>4</v>
          </cell>
          <cell r="G9">
            <v>6.8</v>
          </cell>
        </row>
        <row r="10">
          <cell r="B10" t="str">
            <v>王雨涛</v>
          </cell>
          <cell r="C10">
            <v>2023303782</v>
          </cell>
          <cell r="D10">
            <v>7</v>
          </cell>
          <cell r="E10">
            <v>10</v>
          </cell>
          <cell r="F10">
            <v>3.5</v>
          </cell>
          <cell r="G10">
            <v>6.2</v>
          </cell>
        </row>
        <row r="11">
          <cell r="B11" t="str">
            <v>吕芳</v>
          </cell>
          <cell r="C11">
            <v>2023303783</v>
          </cell>
          <cell r="D11">
            <v>9.1</v>
          </cell>
          <cell r="E11">
            <v>10</v>
          </cell>
          <cell r="F11">
            <v>4</v>
          </cell>
          <cell r="G11">
            <v>7.24</v>
          </cell>
        </row>
        <row r="12">
          <cell r="B12" t="str">
            <v>廖自力</v>
          </cell>
          <cell r="C12">
            <v>2023303785</v>
          </cell>
          <cell r="D12">
            <v>9.5</v>
          </cell>
          <cell r="E12">
            <v>10</v>
          </cell>
          <cell r="F12">
            <v>4</v>
          </cell>
          <cell r="G12">
            <v>7.4</v>
          </cell>
        </row>
        <row r="13">
          <cell r="B13" t="str">
            <v>许诺</v>
          </cell>
          <cell r="C13">
            <v>2023303786</v>
          </cell>
          <cell r="D13">
            <v>6.3</v>
          </cell>
          <cell r="E13">
            <v>10</v>
          </cell>
          <cell r="F13">
            <v>4</v>
          </cell>
          <cell r="G13">
            <v>6.12</v>
          </cell>
        </row>
        <row r="14">
          <cell r="B14" t="str">
            <v>黄丽</v>
          </cell>
          <cell r="C14">
            <v>2023303787</v>
          </cell>
          <cell r="D14">
            <v>10</v>
          </cell>
          <cell r="E14">
            <v>10</v>
          </cell>
          <cell r="F14">
            <v>4.25</v>
          </cell>
          <cell r="G14">
            <v>7.7</v>
          </cell>
        </row>
        <row r="15">
          <cell r="B15" t="str">
            <v>钟春艳</v>
          </cell>
          <cell r="C15">
            <v>2023303793</v>
          </cell>
          <cell r="D15">
            <v>9.5</v>
          </cell>
          <cell r="E15">
            <v>10</v>
          </cell>
          <cell r="F15">
            <v>4.25</v>
          </cell>
          <cell r="G15">
            <v>7.5</v>
          </cell>
        </row>
        <row r="16">
          <cell r="B16" t="str">
            <v>汪瑾</v>
          </cell>
          <cell r="C16">
            <v>2023303795</v>
          </cell>
          <cell r="D16">
            <v>10</v>
          </cell>
          <cell r="E16">
            <v>10</v>
          </cell>
          <cell r="F16">
            <v>4</v>
          </cell>
          <cell r="G16">
            <v>7.6</v>
          </cell>
        </row>
        <row r="17">
          <cell r="B17" t="str">
            <v>吴佳霖</v>
          </cell>
          <cell r="C17">
            <v>2023303796</v>
          </cell>
          <cell r="D17">
            <v>8.6</v>
          </cell>
          <cell r="E17">
            <v>10</v>
          </cell>
          <cell r="F17">
            <v>4</v>
          </cell>
          <cell r="G17">
            <v>7.04</v>
          </cell>
        </row>
        <row r="18">
          <cell r="B18" t="str">
            <v>曾敏</v>
          </cell>
          <cell r="C18">
            <v>2023303797</v>
          </cell>
          <cell r="D18">
            <v>10</v>
          </cell>
          <cell r="E18">
            <v>10</v>
          </cell>
          <cell r="F18">
            <v>4.25</v>
          </cell>
          <cell r="G18">
            <v>7.7</v>
          </cell>
        </row>
        <row r="19">
          <cell r="B19" t="str">
            <v>李怡</v>
          </cell>
          <cell r="C19">
            <v>2023303798</v>
          </cell>
          <cell r="D19">
            <v>8.5</v>
          </cell>
          <cell r="E19">
            <v>10</v>
          </cell>
          <cell r="F19">
            <v>4.5</v>
          </cell>
          <cell r="G19">
            <v>7.2</v>
          </cell>
        </row>
        <row r="20">
          <cell r="B20" t="str">
            <v>尹洁霞</v>
          </cell>
          <cell r="C20">
            <v>2023303799</v>
          </cell>
          <cell r="D20">
            <v>8.5</v>
          </cell>
          <cell r="E20">
            <v>10</v>
          </cell>
          <cell r="F20">
            <v>4.25</v>
          </cell>
          <cell r="G20">
            <v>7.1</v>
          </cell>
        </row>
        <row r="21">
          <cell r="B21" t="str">
            <v>余慧馨</v>
          </cell>
          <cell r="C21">
            <v>2023303801</v>
          </cell>
          <cell r="D21">
            <v>6.5</v>
          </cell>
          <cell r="E21">
            <v>10</v>
          </cell>
          <cell r="F21">
            <v>4</v>
          </cell>
          <cell r="G21">
            <v>6.2</v>
          </cell>
        </row>
        <row r="22">
          <cell r="B22" t="str">
            <v>胡婉梅</v>
          </cell>
          <cell r="C22">
            <v>2023303804</v>
          </cell>
          <cell r="D22">
            <v>10</v>
          </cell>
          <cell r="E22">
            <v>10</v>
          </cell>
          <cell r="F22">
            <v>4.5</v>
          </cell>
          <cell r="G22">
            <v>7.8</v>
          </cell>
        </row>
        <row r="23">
          <cell r="B23" t="str">
            <v>方梦</v>
          </cell>
          <cell r="C23">
            <v>2023303808</v>
          </cell>
          <cell r="D23">
            <v>10</v>
          </cell>
          <cell r="E23">
            <v>10</v>
          </cell>
          <cell r="F23">
            <v>4</v>
          </cell>
          <cell r="G23">
            <v>7.6</v>
          </cell>
        </row>
      </sheetData>
      <sheetData sheetId="2">
        <row r="2">
          <cell r="B2" t="str">
            <v>姓名</v>
          </cell>
          <cell r="C2" t="str">
            <v>学号</v>
          </cell>
          <cell r="D2" t="str">
            <v>思想品德分（A）</v>
          </cell>
          <cell r="E2" t="str">
            <v>学习成绩分（B）</v>
          </cell>
        </row>
        <row r="3">
          <cell r="B3" t="str">
            <v>黄丽</v>
          </cell>
          <cell r="C3">
            <v>2023303787</v>
          </cell>
          <cell r="D3">
            <v>8.192</v>
          </cell>
          <cell r="E3">
            <v>88.367</v>
          </cell>
        </row>
        <row r="4">
          <cell r="B4" t="str">
            <v>汪瑾</v>
          </cell>
          <cell r="C4">
            <v>2023303795</v>
          </cell>
          <cell r="D4">
            <v>9.024</v>
          </cell>
          <cell r="E4">
            <v>89.5</v>
          </cell>
        </row>
        <row r="5">
          <cell r="B5" t="str">
            <v>曾敏</v>
          </cell>
          <cell r="C5">
            <v>2023303797</v>
          </cell>
          <cell r="D5">
            <v>8.32</v>
          </cell>
          <cell r="E5">
            <v>89.25</v>
          </cell>
        </row>
        <row r="6">
          <cell r="B6" t="str">
            <v>胡婉梅</v>
          </cell>
          <cell r="C6">
            <v>2023303804</v>
          </cell>
          <cell r="D6">
            <v>8.192</v>
          </cell>
          <cell r="E6">
            <v>90.0722222222222</v>
          </cell>
        </row>
        <row r="7">
          <cell r="B7" t="str">
            <v>陈雨顺</v>
          </cell>
          <cell r="C7">
            <v>2023303772</v>
          </cell>
          <cell r="D7">
            <v>8.632</v>
          </cell>
          <cell r="E7">
            <v>88.8111111111111</v>
          </cell>
        </row>
        <row r="8">
          <cell r="B8" t="str">
            <v>陶柏强</v>
          </cell>
          <cell r="C8">
            <v>2023303776</v>
          </cell>
          <cell r="D8">
            <v>8.42</v>
          </cell>
          <cell r="E8">
            <v>90.4833333333333</v>
          </cell>
        </row>
        <row r="9">
          <cell r="B9" t="str">
            <v>钟春艳</v>
          </cell>
          <cell r="C9">
            <v>2023303793</v>
          </cell>
          <cell r="D9">
            <v>8.12</v>
          </cell>
          <cell r="E9">
            <v>90.1888888888889</v>
          </cell>
        </row>
        <row r="10">
          <cell r="B10" t="str">
            <v>方梦</v>
          </cell>
          <cell r="C10">
            <v>2023303808</v>
          </cell>
          <cell r="D10">
            <v>8.512</v>
          </cell>
          <cell r="E10">
            <v>87.5722222222222</v>
          </cell>
        </row>
        <row r="11">
          <cell r="B11" t="str">
            <v>陈宇凡</v>
          </cell>
          <cell r="C11">
            <v>2023303777</v>
          </cell>
          <cell r="D11">
            <v>8.12</v>
          </cell>
          <cell r="E11">
            <v>88.9055555555556</v>
          </cell>
        </row>
        <row r="12">
          <cell r="B12" t="str">
            <v>李怡</v>
          </cell>
          <cell r="C12">
            <v>2023303798</v>
          </cell>
          <cell r="D12">
            <v>8.392</v>
          </cell>
          <cell r="E12">
            <v>88.5777777777778</v>
          </cell>
        </row>
        <row r="13">
          <cell r="B13" t="str">
            <v>尹洁霞</v>
          </cell>
          <cell r="C13">
            <v>2023303799</v>
          </cell>
          <cell r="D13">
            <v>8.1</v>
          </cell>
          <cell r="E13">
            <v>88.5722222222222</v>
          </cell>
        </row>
        <row r="14">
          <cell r="B14" t="str">
            <v>廖自力</v>
          </cell>
          <cell r="C14">
            <v>2023303785</v>
          </cell>
          <cell r="D14">
            <v>7.8</v>
          </cell>
          <cell r="E14">
            <v>89.5166666666667</v>
          </cell>
        </row>
        <row r="15">
          <cell r="B15" t="str">
            <v>吕芳</v>
          </cell>
          <cell r="C15">
            <v>2023303783</v>
          </cell>
          <cell r="D15">
            <v>7.8</v>
          </cell>
          <cell r="E15">
            <v>88.4555555555555</v>
          </cell>
        </row>
        <row r="16">
          <cell r="B16" t="str">
            <v>朱思诺</v>
          </cell>
          <cell r="C16">
            <v>2023303780</v>
          </cell>
          <cell r="D16">
            <v>8.12</v>
          </cell>
          <cell r="E16">
            <v>88.7888888888889</v>
          </cell>
        </row>
        <row r="17">
          <cell r="B17" t="str">
            <v>许诺</v>
          </cell>
          <cell r="C17">
            <v>2023303786</v>
          </cell>
          <cell r="D17">
            <v>7.9</v>
          </cell>
          <cell r="E17">
            <v>89.4333333333333</v>
          </cell>
        </row>
        <row r="18">
          <cell r="B18" t="str">
            <v>余慧馨</v>
          </cell>
          <cell r="C18">
            <v>2023303801</v>
          </cell>
          <cell r="D18">
            <v>8</v>
          </cell>
          <cell r="E18">
            <v>85.3111111111111</v>
          </cell>
        </row>
        <row r="19">
          <cell r="B19" t="str">
            <v>吴佳霖</v>
          </cell>
          <cell r="C19">
            <v>2023303796</v>
          </cell>
          <cell r="D19">
            <v>7.752</v>
          </cell>
          <cell r="E19">
            <v>87.15</v>
          </cell>
        </row>
        <row r="20">
          <cell r="B20" t="str">
            <v>赵涵悦</v>
          </cell>
          <cell r="C20">
            <v>2023303778</v>
          </cell>
          <cell r="D20">
            <v>7.12</v>
          </cell>
          <cell r="E20">
            <v>86.3722222222222</v>
          </cell>
        </row>
        <row r="21">
          <cell r="B21" t="str">
            <v>马凡越</v>
          </cell>
          <cell r="C21">
            <v>2023303774</v>
          </cell>
          <cell r="D21">
            <v>8.112</v>
          </cell>
          <cell r="E21">
            <v>84.1</v>
          </cell>
        </row>
        <row r="22">
          <cell r="B22" t="str">
            <v>王雨涛</v>
          </cell>
          <cell r="C22">
            <v>2023303782</v>
          </cell>
          <cell r="D22">
            <v>7.04</v>
          </cell>
          <cell r="E22">
            <v>83.35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zoomScale="85" zoomScaleNormal="85" topLeftCell="A7" workbookViewId="0">
      <selection activeCell="G29" sqref="G29"/>
    </sheetView>
  </sheetViews>
  <sheetFormatPr defaultColWidth="10" defaultRowHeight="17.4"/>
  <cols>
    <col min="1" max="1" width="15.1818181818182" style="28" customWidth="1"/>
    <col min="2" max="2" width="9" style="28"/>
    <col min="3" max="3" width="22.1818181818182" style="29" customWidth="1"/>
    <col min="4" max="4" width="14" style="28" customWidth="1"/>
    <col min="5" max="5" width="14.2651515151515" style="30" customWidth="1"/>
    <col min="6" max="6" width="14.7272727272727" style="28" customWidth="1"/>
    <col min="7" max="7" width="13.1818181818182" style="28" customWidth="1"/>
    <col min="8" max="8" width="12.1818181818182" style="28" customWidth="1"/>
    <col min="9" max="10" width="9.63636363636364" style="28" customWidth="1"/>
    <col min="11" max="11" width="129.818181818182" style="28" customWidth="1"/>
    <col min="12" max="12" width="33.1818181818182" style="28" customWidth="1"/>
    <col min="13" max="13" width="12.8181818181818" style="28" customWidth="1"/>
    <col min="14" max="16384" width="10" style="31"/>
  </cols>
  <sheetData>
    <row r="1" spans="1:13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74"/>
    </row>
    <row r="2" ht="34.8" spans="1:13">
      <c r="A2" s="34" t="s">
        <v>1</v>
      </c>
      <c r="B2" s="34" t="s">
        <v>2</v>
      </c>
      <c r="C2" s="35" t="s">
        <v>3</v>
      </c>
      <c r="D2" s="34" t="s">
        <v>4</v>
      </c>
      <c r="E2" s="36" t="s">
        <v>5</v>
      </c>
      <c r="F2" s="34" t="s">
        <v>6</v>
      </c>
      <c r="G2" s="34" t="s">
        <v>7</v>
      </c>
      <c r="H2" s="3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63" t="s">
        <v>13</v>
      </c>
    </row>
    <row r="3" spans="1:13">
      <c r="A3" s="37" t="s">
        <v>14</v>
      </c>
      <c r="B3" s="38" t="s">
        <v>15</v>
      </c>
      <c r="C3" s="39">
        <v>2023303769</v>
      </c>
      <c r="D3" s="38">
        <v>7.82</v>
      </c>
      <c r="E3" s="40">
        <v>45.435606060606</v>
      </c>
      <c r="F3" s="38">
        <v>2</v>
      </c>
      <c r="G3" s="38">
        <v>4</v>
      </c>
      <c r="H3" s="41">
        <f>SUM(D3:G3)</f>
        <v>59.255606060606</v>
      </c>
      <c r="I3" s="38" t="s">
        <v>16</v>
      </c>
      <c r="J3" s="38">
        <v>10000</v>
      </c>
      <c r="K3" s="42" t="s">
        <v>17</v>
      </c>
      <c r="L3" s="38" t="s">
        <v>18</v>
      </c>
      <c r="M3" s="38"/>
    </row>
    <row r="4" ht="19.5" customHeight="1" spans="1:13">
      <c r="A4" s="37" t="s">
        <v>19</v>
      </c>
      <c r="B4" s="42" t="s">
        <v>20</v>
      </c>
      <c r="C4" s="42">
        <v>2023303797</v>
      </c>
      <c r="D4" s="43">
        <f>VLOOKUP(B:B,[1]思想品德评分明细表!B:G,6,0)</f>
        <v>7.7</v>
      </c>
      <c r="E4" s="44">
        <f>0.5*VLOOKUP(B4,[1]研一成绩!B:E,4,0)</f>
        <v>44.625</v>
      </c>
      <c r="F4" s="38">
        <v>2</v>
      </c>
      <c r="G4" s="38">
        <v>4</v>
      </c>
      <c r="H4" s="45">
        <f>SUM(D4:G4)</f>
        <v>58.325</v>
      </c>
      <c r="I4" s="37" t="s">
        <v>16</v>
      </c>
      <c r="J4" s="37">
        <v>10000</v>
      </c>
      <c r="K4" s="42"/>
      <c r="L4" s="42"/>
      <c r="M4" s="75"/>
    </row>
    <row r="5" spans="1:13">
      <c r="A5" s="37" t="s">
        <v>14</v>
      </c>
      <c r="B5" s="42" t="s">
        <v>21</v>
      </c>
      <c r="C5" s="37">
        <v>2023303790</v>
      </c>
      <c r="D5" s="38">
        <v>7.6</v>
      </c>
      <c r="E5" s="46">
        <f>91.0944444444444*0.5</f>
        <v>45.5472222222222</v>
      </c>
      <c r="F5" s="42">
        <v>4</v>
      </c>
      <c r="G5" s="37">
        <v>0</v>
      </c>
      <c r="H5" s="41">
        <f>SUM(D5:G5)</f>
        <v>57.1472222222222</v>
      </c>
      <c r="I5" s="38" t="s">
        <v>16</v>
      </c>
      <c r="J5" s="38">
        <v>10000</v>
      </c>
      <c r="K5" s="37" t="s">
        <v>22</v>
      </c>
      <c r="L5" s="37"/>
      <c r="M5" s="38"/>
    </row>
    <row r="6" spans="1:13">
      <c r="A6" s="47" t="s">
        <v>14</v>
      </c>
      <c r="B6" s="47" t="s">
        <v>23</v>
      </c>
      <c r="C6" s="48">
        <v>2023303811</v>
      </c>
      <c r="D6" s="47">
        <v>7.5</v>
      </c>
      <c r="E6" s="49">
        <v>45.2916666666667</v>
      </c>
      <c r="F6" s="47">
        <v>0</v>
      </c>
      <c r="G6" s="47">
        <v>4</v>
      </c>
      <c r="H6" s="50">
        <v>56.7916666666667</v>
      </c>
      <c r="I6" s="38" t="s">
        <v>16</v>
      </c>
      <c r="J6" s="38">
        <v>10000</v>
      </c>
      <c r="K6" s="76"/>
      <c r="L6" s="47" t="s">
        <v>24</v>
      </c>
      <c r="M6" s="71"/>
    </row>
    <row r="7" s="26" customFormat="1" spans="1:14">
      <c r="A7" s="51" t="s">
        <v>14</v>
      </c>
      <c r="B7" s="52" t="s">
        <v>25</v>
      </c>
      <c r="C7" s="51">
        <v>2023303805</v>
      </c>
      <c r="D7" s="53">
        <v>7.8</v>
      </c>
      <c r="E7" s="54">
        <v>44.514</v>
      </c>
      <c r="F7" s="55">
        <v>3</v>
      </c>
      <c r="G7" s="55">
        <v>1</v>
      </c>
      <c r="H7" s="56">
        <f t="shared" ref="H7:H15" si="0">SUM(D7:G7)</f>
        <v>56.314</v>
      </c>
      <c r="I7" s="38" t="s">
        <v>16</v>
      </c>
      <c r="J7" s="38">
        <v>10000</v>
      </c>
      <c r="K7" s="51" t="s">
        <v>26</v>
      </c>
      <c r="L7" s="51" t="s">
        <v>27</v>
      </c>
      <c r="M7" s="71"/>
      <c r="N7" s="31"/>
    </row>
    <row r="8" spans="1:13">
      <c r="A8" s="37" t="s">
        <v>19</v>
      </c>
      <c r="B8" s="42" t="s">
        <v>28</v>
      </c>
      <c r="C8" s="42">
        <v>2023303776</v>
      </c>
      <c r="D8" s="43">
        <f>VLOOKUP(B:B,[1]思想品德评分明细表!B:G,6,0)</f>
        <v>7.8</v>
      </c>
      <c r="E8" s="44">
        <f>0.5*VLOOKUP(B8,[1]研一成绩!B:E,4,0)</f>
        <v>45.2416666666667</v>
      </c>
      <c r="F8" s="38">
        <v>3</v>
      </c>
      <c r="G8" s="38">
        <v>0</v>
      </c>
      <c r="H8" s="45">
        <f t="shared" si="0"/>
        <v>56.0416666666667</v>
      </c>
      <c r="I8" s="37" t="s">
        <v>16</v>
      </c>
      <c r="J8" s="37">
        <v>10000</v>
      </c>
      <c r="K8" s="42" t="s">
        <v>29</v>
      </c>
      <c r="L8" s="42"/>
      <c r="M8" s="75"/>
    </row>
    <row r="9" spans="1:13">
      <c r="A9" s="37" t="s">
        <v>19</v>
      </c>
      <c r="B9" s="42" t="s">
        <v>30</v>
      </c>
      <c r="C9" s="42">
        <v>2023303787</v>
      </c>
      <c r="D9" s="43">
        <f>VLOOKUP(B:B,[1]思想品德评分明细表!B:G,6,0)</f>
        <v>7.7</v>
      </c>
      <c r="E9" s="44">
        <f>0.5*VLOOKUP(B9,[1]研一成绩!B:E,4,0)</f>
        <v>44.1835</v>
      </c>
      <c r="F9" s="38">
        <v>0</v>
      </c>
      <c r="G9" s="38">
        <v>4</v>
      </c>
      <c r="H9" s="45">
        <f t="shared" si="0"/>
        <v>55.8835</v>
      </c>
      <c r="I9" s="37" t="s">
        <v>16</v>
      </c>
      <c r="J9" s="37">
        <v>10000</v>
      </c>
      <c r="K9" s="42"/>
      <c r="L9" s="42" t="s">
        <v>31</v>
      </c>
      <c r="M9" s="75"/>
    </row>
    <row r="10" spans="1:13">
      <c r="A10" s="51" t="s">
        <v>19</v>
      </c>
      <c r="B10" s="52" t="s">
        <v>32</v>
      </c>
      <c r="C10" s="52">
        <v>2023303793</v>
      </c>
      <c r="D10" s="57">
        <f>VLOOKUP(B:B,[1]思想品德评分明细表!B:G,6,0)</f>
        <v>7.5</v>
      </c>
      <c r="E10" s="58">
        <f>0.5*VLOOKUP(B10,[1]研一成绩!B:E,4,0)</f>
        <v>45.0944444444444</v>
      </c>
      <c r="F10" s="52">
        <v>2</v>
      </c>
      <c r="G10" s="52">
        <v>1</v>
      </c>
      <c r="H10" s="58">
        <f t="shared" si="0"/>
        <v>55.5944444444444</v>
      </c>
      <c r="I10" s="37" t="s">
        <v>16</v>
      </c>
      <c r="J10" s="37">
        <v>10000</v>
      </c>
      <c r="K10" s="52" t="s">
        <v>33</v>
      </c>
      <c r="L10" s="52" t="s">
        <v>34</v>
      </c>
      <c r="M10" s="77"/>
    </row>
    <row r="11" spans="1:13">
      <c r="A11" s="37" t="s">
        <v>19</v>
      </c>
      <c r="B11" s="42" t="s">
        <v>35</v>
      </c>
      <c r="C11" s="42">
        <v>2023303785</v>
      </c>
      <c r="D11" s="43">
        <f>VLOOKUP(B:B,[1]思想品德评分明细表!B:G,6,0)</f>
        <v>7.4</v>
      </c>
      <c r="E11" s="44">
        <f>0.5*VLOOKUP(B11,[1]研一成绩!B:E,4,0)</f>
        <v>44.7583333333333</v>
      </c>
      <c r="F11" s="38">
        <v>2</v>
      </c>
      <c r="G11" s="38">
        <v>1</v>
      </c>
      <c r="H11" s="45">
        <f t="shared" si="0"/>
        <v>55.1583333333333</v>
      </c>
      <c r="I11" s="37" t="s">
        <v>36</v>
      </c>
      <c r="J11" s="37">
        <v>8000</v>
      </c>
      <c r="K11" s="42" t="s">
        <v>37</v>
      </c>
      <c r="L11" s="42" t="s">
        <v>38</v>
      </c>
      <c r="M11" s="75"/>
    </row>
    <row r="12" s="26" customFormat="1" spans="1:14">
      <c r="A12" s="37" t="s">
        <v>14</v>
      </c>
      <c r="B12" s="38" t="s">
        <v>39</v>
      </c>
      <c r="C12" s="59">
        <v>2023303803</v>
      </c>
      <c r="D12" s="60">
        <v>7.4</v>
      </c>
      <c r="E12" s="61">
        <v>45.628</v>
      </c>
      <c r="F12" s="61">
        <v>2</v>
      </c>
      <c r="G12" s="61">
        <v>0</v>
      </c>
      <c r="H12" s="56">
        <f t="shared" si="0"/>
        <v>55.028</v>
      </c>
      <c r="I12" s="71" t="s">
        <v>36</v>
      </c>
      <c r="J12" s="71">
        <v>8000</v>
      </c>
      <c r="K12" s="62" t="s">
        <v>40</v>
      </c>
      <c r="L12" s="62"/>
      <c r="M12" s="78"/>
      <c r="N12" s="31"/>
    </row>
    <row r="13" s="27" customFormat="1" spans="1:14">
      <c r="A13" s="37" t="s">
        <v>19</v>
      </c>
      <c r="B13" s="34" t="s">
        <v>41</v>
      </c>
      <c r="C13" s="62">
        <v>2023303804</v>
      </c>
      <c r="D13" s="43">
        <f>VLOOKUP(B:B,[1]思想品德评分明细表!B:G,6,0)</f>
        <v>7.8</v>
      </c>
      <c r="E13" s="44">
        <f>0.5*VLOOKUP(B13,[1]研一成绩!B:E,4,0)</f>
        <v>45.0361111111111</v>
      </c>
      <c r="F13" s="62">
        <v>2</v>
      </c>
      <c r="G13" s="38">
        <v>0</v>
      </c>
      <c r="H13" s="45">
        <f t="shared" si="0"/>
        <v>54.8361111111111</v>
      </c>
      <c r="I13" s="37" t="s">
        <v>36</v>
      </c>
      <c r="J13" s="37">
        <v>8000</v>
      </c>
      <c r="K13" s="62" t="s">
        <v>42</v>
      </c>
      <c r="L13" s="79"/>
      <c r="M13" s="79"/>
      <c r="N13" s="31"/>
    </row>
    <row r="14" spans="1:13">
      <c r="A14" s="37" t="s">
        <v>19</v>
      </c>
      <c r="B14" s="42" t="s">
        <v>43</v>
      </c>
      <c r="C14" s="42">
        <v>2023303799</v>
      </c>
      <c r="D14" s="43">
        <f>VLOOKUP(B:B,[1]思想品德评分明细表!B:G,6,0)</f>
        <v>7.1</v>
      </c>
      <c r="E14" s="44">
        <f>0.5*VLOOKUP(B14,[1]研一成绩!B:E,4,0)</f>
        <v>44.2861111111111</v>
      </c>
      <c r="F14" s="38">
        <v>2</v>
      </c>
      <c r="G14" s="38">
        <v>1</v>
      </c>
      <c r="H14" s="45">
        <f t="shared" si="0"/>
        <v>54.3861111111111</v>
      </c>
      <c r="I14" s="37" t="s">
        <v>36</v>
      </c>
      <c r="J14" s="37">
        <v>8000</v>
      </c>
      <c r="K14" s="42" t="s">
        <v>44</v>
      </c>
      <c r="L14" s="42" t="s">
        <v>45</v>
      </c>
      <c r="M14" s="75"/>
    </row>
    <row r="15" spans="1:13">
      <c r="A15" s="37" t="s">
        <v>19</v>
      </c>
      <c r="B15" s="42" t="s">
        <v>46</v>
      </c>
      <c r="C15" s="42">
        <v>2023303780</v>
      </c>
      <c r="D15" s="43">
        <f>VLOOKUP(B:B,[1]思想品德评分明细表!B:G,6,0)</f>
        <v>6.8</v>
      </c>
      <c r="E15" s="44">
        <f>0.5*VLOOKUP(B15,[1]研一成绩!B:E,4,0)</f>
        <v>44.3944444444445</v>
      </c>
      <c r="F15" s="42">
        <v>2</v>
      </c>
      <c r="G15" s="42">
        <v>1</v>
      </c>
      <c r="H15" s="44">
        <f t="shared" si="0"/>
        <v>54.1944444444444</v>
      </c>
      <c r="I15" s="37" t="s">
        <v>36</v>
      </c>
      <c r="J15" s="37">
        <v>8000</v>
      </c>
      <c r="K15" s="62" t="s">
        <v>47</v>
      </c>
      <c r="L15" s="79"/>
      <c r="M15" s="79"/>
    </row>
    <row r="16" spans="1:13">
      <c r="A16" s="63" t="s">
        <v>14</v>
      </c>
      <c r="B16" s="63" t="s">
        <v>48</v>
      </c>
      <c r="C16" s="64">
        <v>2023303810</v>
      </c>
      <c r="D16" s="63">
        <v>6.9</v>
      </c>
      <c r="E16" s="36">
        <v>45.8645</v>
      </c>
      <c r="F16" s="63">
        <v>0</v>
      </c>
      <c r="G16" s="63">
        <v>1</v>
      </c>
      <c r="H16" s="45">
        <v>53.7645</v>
      </c>
      <c r="I16" s="71" t="s">
        <v>36</v>
      </c>
      <c r="J16" s="71">
        <v>8000</v>
      </c>
      <c r="K16" s="34"/>
      <c r="L16" s="63" t="s">
        <v>49</v>
      </c>
      <c r="M16" s="78"/>
    </row>
    <row r="17" spans="1:13">
      <c r="A17" s="37" t="s">
        <v>19</v>
      </c>
      <c r="B17" s="42" t="s">
        <v>50</v>
      </c>
      <c r="C17" s="42">
        <v>2023303772</v>
      </c>
      <c r="D17" s="43">
        <f>VLOOKUP(B:B,[1]思想品德评分明细表!B:G,6,0)</f>
        <v>7.12</v>
      </c>
      <c r="E17" s="44">
        <f>0.5*VLOOKUP(B17,[1]研一成绩!B:E,4,0)</f>
        <v>44.4055555555556</v>
      </c>
      <c r="F17" s="38">
        <v>2</v>
      </c>
      <c r="G17" s="38">
        <v>0</v>
      </c>
      <c r="H17" s="45">
        <f>SUM(D17:G17)</f>
        <v>53.5255555555555</v>
      </c>
      <c r="I17" s="37" t="s">
        <v>36</v>
      </c>
      <c r="J17" s="37">
        <v>8000</v>
      </c>
      <c r="K17" s="42" t="s">
        <v>51</v>
      </c>
      <c r="L17" s="42"/>
      <c r="M17" s="75"/>
    </row>
    <row r="18" spans="1:13">
      <c r="A18" s="37" t="s">
        <v>19</v>
      </c>
      <c r="B18" s="42" t="s">
        <v>52</v>
      </c>
      <c r="C18" s="37">
        <v>2023303783</v>
      </c>
      <c r="D18" s="43">
        <f>VLOOKUP(B:B,[1]思想品德评分明细表!B:G,6,0)</f>
        <v>7.24</v>
      </c>
      <c r="E18" s="44">
        <f>0.5*VLOOKUP(B18,[1]研一成绩!B:E,4,0)</f>
        <v>44.2277777777778</v>
      </c>
      <c r="F18" s="42">
        <v>2</v>
      </c>
      <c r="G18" s="37">
        <v>0</v>
      </c>
      <c r="H18" s="45">
        <f>SUM(D18:G18)</f>
        <v>53.4677777777778</v>
      </c>
      <c r="I18" s="37" t="s">
        <v>36</v>
      </c>
      <c r="J18" s="37">
        <v>8000</v>
      </c>
      <c r="K18" s="37" t="s">
        <v>53</v>
      </c>
      <c r="L18" s="37" t="s">
        <v>54</v>
      </c>
      <c r="M18" s="37"/>
    </row>
    <row r="19" spans="1:13">
      <c r="A19" s="63" t="s">
        <v>14</v>
      </c>
      <c r="B19" s="63" t="s">
        <v>55</v>
      </c>
      <c r="C19" s="64">
        <v>2023303909</v>
      </c>
      <c r="D19" s="65">
        <v>7.58</v>
      </c>
      <c r="E19" s="36">
        <v>44.731</v>
      </c>
      <c r="F19" s="65">
        <v>1</v>
      </c>
      <c r="G19" s="65">
        <v>0</v>
      </c>
      <c r="H19" s="45">
        <v>53.311</v>
      </c>
      <c r="I19" s="71" t="s">
        <v>36</v>
      </c>
      <c r="J19" s="71">
        <v>8000</v>
      </c>
      <c r="K19" s="62" t="s">
        <v>56</v>
      </c>
      <c r="L19" s="65"/>
      <c r="M19" s="78"/>
    </row>
    <row r="20" spans="1:13">
      <c r="A20" s="37" t="s">
        <v>14</v>
      </c>
      <c r="B20" s="42" t="s">
        <v>57</v>
      </c>
      <c r="C20" s="42">
        <v>2023303789</v>
      </c>
      <c r="D20" s="38">
        <v>6.92</v>
      </c>
      <c r="E20" s="44">
        <v>44.3111111111111</v>
      </c>
      <c r="F20" s="38">
        <v>1</v>
      </c>
      <c r="G20" s="38">
        <v>1</v>
      </c>
      <c r="H20" s="41">
        <f t="shared" ref="H20:H44" si="1">SUM(D20:G20)</f>
        <v>53.2311111111111</v>
      </c>
      <c r="I20" s="71" t="s">
        <v>36</v>
      </c>
      <c r="J20" s="71">
        <v>8000</v>
      </c>
      <c r="K20" s="42" t="s">
        <v>58</v>
      </c>
      <c r="L20" s="42" t="s">
        <v>59</v>
      </c>
      <c r="M20" s="78"/>
    </row>
    <row r="21" spans="1:13">
      <c r="A21" s="37" t="s">
        <v>14</v>
      </c>
      <c r="B21" s="66" t="s">
        <v>60</v>
      </c>
      <c r="C21" s="39">
        <v>2023303770</v>
      </c>
      <c r="D21" s="38">
        <v>7.92</v>
      </c>
      <c r="E21" s="40">
        <v>44.2287878787879</v>
      </c>
      <c r="F21" s="38">
        <v>0</v>
      </c>
      <c r="G21" s="38">
        <v>1</v>
      </c>
      <c r="H21" s="41">
        <f t="shared" si="1"/>
        <v>53.1487878787879</v>
      </c>
      <c r="I21" s="38" t="s">
        <v>36</v>
      </c>
      <c r="J21" s="38">
        <v>8000</v>
      </c>
      <c r="K21" s="42"/>
      <c r="L21" s="38" t="s">
        <v>61</v>
      </c>
      <c r="M21" s="38"/>
    </row>
    <row r="22" spans="1:13">
      <c r="A22" s="37" t="s">
        <v>14</v>
      </c>
      <c r="B22" s="42" t="s">
        <v>62</v>
      </c>
      <c r="C22" s="37">
        <v>2023303775</v>
      </c>
      <c r="D22" s="38">
        <v>7.34</v>
      </c>
      <c r="E22" s="37">
        <v>44.336</v>
      </c>
      <c r="F22" s="42">
        <v>0</v>
      </c>
      <c r="G22" s="37">
        <v>1</v>
      </c>
      <c r="H22" s="41">
        <f t="shared" si="1"/>
        <v>52.676</v>
      </c>
      <c r="I22" s="71" t="s">
        <v>36</v>
      </c>
      <c r="J22" s="71">
        <v>8000</v>
      </c>
      <c r="K22" s="37"/>
      <c r="L22" s="37" t="s">
        <v>63</v>
      </c>
      <c r="M22" s="78"/>
    </row>
    <row r="23" spans="1:13">
      <c r="A23" s="37" t="s">
        <v>19</v>
      </c>
      <c r="B23" s="42" t="s">
        <v>64</v>
      </c>
      <c r="C23" s="37">
        <v>2023303796</v>
      </c>
      <c r="D23" s="43">
        <f>VLOOKUP(B:B,[1]思想品德评分明细表!B:G,6,0)</f>
        <v>7.04</v>
      </c>
      <c r="E23" s="44">
        <f>0.5*VLOOKUP(B23,[1]研一成绩!B:E,4,0)</f>
        <v>43.575</v>
      </c>
      <c r="F23" s="42">
        <v>2</v>
      </c>
      <c r="G23" s="37">
        <v>0</v>
      </c>
      <c r="H23" s="45">
        <f t="shared" si="1"/>
        <v>52.615</v>
      </c>
      <c r="I23" s="37" t="s">
        <v>36</v>
      </c>
      <c r="J23" s="37">
        <v>8000</v>
      </c>
      <c r="K23" s="37" t="s">
        <v>65</v>
      </c>
      <c r="L23" s="37"/>
      <c r="M23" s="37"/>
    </row>
    <row r="24" spans="1:13">
      <c r="A24" s="37" t="s">
        <v>14</v>
      </c>
      <c r="B24" s="42" t="s">
        <v>66</v>
      </c>
      <c r="C24" s="37">
        <v>2023303784</v>
      </c>
      <c r="D24" s="38">
        <v>6.92</v>
      </c>
      <c r="E24" s="46">
        <v>45.6555555555556</v>
      </c>
      <c r="F24" s="42">
        <v>0</v>
      </c>
      <c r="G24" s="37">
        <v>0</v>
      </c>
      <c r="H24" s="41">
        <f t="shared" si="1"/>
        <v>52.5755555555556</v>
      </c>
      <c r="I24" s="71" t="s">
        <v>36</v>
      </c>
      <c r="J24" s="71">
        <v>8000</v>
      </c>
      <c r="K24" s="42"/>
      <c r="L24" s="37"/>
      <c r="M24" s="78"/>
    </row>
    <row r="25" spans="1:13">
      <c r="A25" s="37" t="s">
        <v>19</v>
      </c>
      <c r="B25" s="42" t="s">
        <v>67</v>
      </c>
      <c r="C25" s="37">
        <v>2023303798</v>
      </c>
      <c r="D25" s="43">
        <f>VLOOKUP(B:B,[1]思想品德评分明细表!B:G,6,0)</f>
        <v>7.2</v>
      </c>
      <c r="E25" s="44">
        <f>0.5*VLOOKUP(B25,[1]研一成绩!B:E,4,0)</f>
        <v>44.2888888888889</v>
      </c>
      <c r="F25" s="42">
        <v>1</v>
      </c>
      <c r="G25" s="37">
        <v>0</v>
      </c>
      <c r="H25" s="45">
        <f t="shared" si="1"/>
        <v>52.4888888888889</v>
      </c>
      <c r="I25" s="37" t="s">
        <v>36</v>
      </c>
      <c r="J25" s="37">
        <v>8000</v>
      </c>
      <c r="K25" s="37" t="s">
        <v>68</v>
      </c>
      <c r="L25" s="37"/>
      <c r="M25" s="37"/>
    </row>
    <row r="26" spans="1:13">
      <c r="A26" s="37" t="s">
        <v>14</v>
      </c>
      <c r="B26" s="42" t="s">
        <v>69</v>
      </c>
      <c r="C26" s="37">
        <v>2023303806</v>
      </c>
      <c r="D26" s="65">
        <v>7.6</v>
      </c>
      <c r="E26" s="67">
        <v>44.833</v>
      </c>
      <c r="F26" s="65">
        <v>0</v>
      </c>
      <c r="G26" s="66">
        <v>0</v>
      </c>
      <c r="H26" s="68">
        <f t="shared" si="1"/>
        <v>52.433</v>
      </c>
      <c r="I26" s="71" t="s">
        <v>36</v>
      </c>
      <c r="J26" s="71">
        <v>8000</v>
      </c>
      <c r="K26" s="37"/>
      <c r="L26" s="37"/>
      <c r="M26" s="78"/>
    </row>
    <row r="27" spans="1:13">
      <c r="A27" s="37" t="s">
        <v>19</v>
      </c>
      <c r="B27" s="42" t="s">
        <v>70</v>
      </c>
      <c r="C27" s="42">
        <v>2023303795</v>
      </c>
      <c r="D27" s="43">
        <f>VLOOKUP(B:B,[1]思想品德评分明细表!B:G,6,0)</f>
        <v>7.6</v>
      </c>
      <c r="E27" s="44">
        <f>0.5*VLOOKUP(B27,[1]研一成绩!B:E,4,0)</f>
        <v>44.75</v>
      </c>
      <c r="F27" s="38">
        <v>0</v>
      </c>
      <c r="G27" s="38">
        <v>0</v>
      </c>
      <c r="H27" s="45">
        <f t="shared" si="1"/>
        <v>52.35</v>
      </c>
      <c r="I27" s="37" t="s">
        <v>36</v>
      </c>
      <c r="J27" s="37">
        <v>8000</v>
      </c>
      <c r="K27" s="42"/>
      <c r="L27" s="42"/>
      <c r="M27" s="75"/>
    </row>
    <row r="28" spans="1:13">
      <c r="A28" s="37" t="s">
        <v>14</v>
      </c>
      <c r="B28" s="42" t="s">
        <v>71</v>
      </c>
      <c r="C28" s="42">
        <v>2023303779</v>
      </c>
      <c r="D28" s="63">
        <v>7.7</v>
      </c>
      <c r="E28" s="44">
        <v>44.3174242424243</v>
      </c>
      <c r="F28" s="38">
        <v>0</v>
      </c>
      <c r="G28" s="38">
        <v>0</v>
      </c>
      <c r="H28" s="45">
        <f t="shared" si="1"/>
        <v>52.0174242424243</v>
      </c>
      <c r="I28" s="71" t="s">
        <v>36</v>
      </c>
      <c r="J28" s="71">
        <v>8000</v>
      </c>
      <c r="K28" s="42"/>
      <c r="L28" s="42"/>
      <c r="M28" s="78"/>
    </row>
    <row r="29" spans="1:13">
      <c r="A29" s="37" t="s">
        <v>14</v>
      </c>
      <c r="B29" s="42" t="s">
        <v>72</v>
      </c>
      <c r="C29" s="42">
        <v>2023303788</v>
      </c>
      <c r="D29" s="63">
        <v>8</v>
      </c>
      <c r="E29" s="44">
        <v>44.009</v>
      </c>
      <c r="F29" s="38">
        <v>0</v>
      </c>
      <c r="G29" s="38">
        <v>0</v>
      </c>
      <c r="H29" s="45">
        <f t="shared" si="1"/>
        <v>52.009</v>
      </c>
      <c r="I29" s="71" t="s">
        <v>36</v>
      </c>
      <c r="J29" s="71">
        <v>8000</v>
      </c>
      <c r="K29" s="42"/>
      <c r="L29" s="42"/>
      <c r="M29" s="78"/>
    </row>
    <row r="30" spans="1:13">
      <c r="A30" s="62" t="s">
        <v>14</v>
      </c>
      <c r="B30" s="34" t="s">
        <v>73</v>
      </c>
      <c r="C30" s="62">
        <v>2023303773</v>
      </c>
      <c r="D30" s="63">
        <v>7.4</v>
      </c>
      <c r="E30" s="62">
        <v>44.561</v>
      </c>
      <c r="F30" s="34">
        <v>0</v>
      </c>
      <c r="G30" s="62">
        <v>0</v>
      </c>
      <c r="H30" s="45">
        <f t="shared" si="1"/>
        <v>51.961</v>
      </c>
      <c r="I30" s="38" t="s">
        <v>36</v>
      </c>
      <c r="J30" s="38">
        <v>8000</v>
      </c>
      <c r="K30" s="62"/>
      <c r="L30" s="62"/>
      <c r="M30" s="38"/>
    </row>
    <row r="31" spans="1:13">
      <c r="A31" s="37" t="s">
        <v>19</v>
      </c>
      <c r="B31" s="42" t="s">
        <v>74</v>
      </c>
      <c r="C31" s="42">
        <v>2023303777</v>
      </c>
      <c r="D31" s="43">
        <f>VLOOKUP(B:B,[1]思想品德评分明细表!B:G,6,0)</f>
        <v>7.4</v>
      </c>
      <c r="E31" s="44">
        <f>0.5*VLOOKUP(B31,[1]研一成绩!B:E,4,0)</f>
        <v>44.4527777777778</v>
      </c>
      <c r="F31" s="38">
        <v>0</v>
      </c>
      <c r="G31" s="38">
        <v>0</v>
      </c>
      <c r="H31" s="45">
        <f t="shared" si="1"/>
        <v>51.8527777777778</v>
      </c>
      <c r="I31" s="37" t="s">
        <v>36</v>
      </c>
      <c r="J31" s="37">
        <v>8000</v>
      </c>
      <c r="K31" s="42"/>
      <c r="L31" s="42"/>
      <c r="M31" s="75"/>
    </row>
    <row r="32" spans="1:13">
      <c r="A32" s="37" t="s">
        <v>14</v>
      </c>
      <c r="B32" s="42" t="s">
        <v>75</v>
      </c>
      <c r="C32" s="37">
        <v>2023303800</v>
      </c>
      <c r="D32" s="66">
        <v>7.24</v>
      </c>
      <c r="E32" s="37">
        <v>44.528</v>
      </c>
      <c r="F32" s="37">
        <v>0</v>
      </c>
      <c r="G32" s="37">
        <v>0</v>
      </c>
      <c r="H32" s="56">
        <f t="shared" si="1"/>
        <v>51.768</v>
      </c>
      <c r="I32" s="71" t="s">
        <v>76</v>
      </c>
      <c r="J32" s="71">
        <v>6000</v>
      </c>
      <c r="K32" s="62"/>
      <c r="L32" s="65"/>
      <c r="M32" s="78"/>
    </row>
    <row r="33" spans="1:13">
      <c r="A33" s="37" t="s">
        <v>19</v>
      </c>
      <c r="B33" s="42" t="s">
        <v>77</v>
      </c>
      <c r="C33" s="42">
        <v>2023303808</v>
      </c>
      <c r="D33" s="43">
        <f>VLOOKUP(B:B,[1]思想品德评分明细表!B:G,6,0)</f>
        <v>7.6</v>
      </c>
      <c r="E33" s="44">
        <f>0.5*VLOOKUP(B33,[1]研一成绩!B:E,4,0)</f>
        <v>43.7861111111111</v>
      </c>
      <c r="F33" s="38">
        <v>0</v>
      </c>
      <c r="G33" s="38">
        <v>0</v>
      </c>
      <c r="H33" s="45">
        <f t="shared" si="1"/>
        <v>51.3861111111111</v>
      </c>
      <c r="I33" s="51" t="s">
        <v>76</v>
      </c>
      <c r="J33" s="53">
        <v>6000</v>
      </c>
      <c r="K33" s="42"/>
      <c r="L33" s="42"/>
      <c r="M33" s="80"/>
    </row>
    <row r="34" spans="1:13">
      <c r="A34" s="37" t="s">
        <v>19</v>
      </c>
      <c r="B34" s="42" t="s">
        <v>78</v>
      </c>
      <c r="C34" s="42">
        <v>2023303774</v>
      </c>
      <c r="D34" s="43">
        <f>VLOOKUP(B:B,[1]思想品德评分明细表!B:G,6,0)</f>
        <v>6.9</v>
      </c>
      <c r="E34" s="44">
        <f>0.5*VLOOKUP(B34,[1]研一成绩!B:E,4,0)</f>
        <v>42.05</v>
      </c>
      <c r="F34" s="38">
        <v>2</v>
      </c>
      <c r="G34" s="38">
        <v>0</v>
      </c>
      <c r="H34" s="45">
        <f t="shared" si="1"/>
        <v>50.95</v>
      </c>
      <c r="I34" s="51" t="s">
        <v>76</v>
      </c>
      <c r="J34" s="53">
        <v>6000</v>
      </c>
      <c r="K34" s="42" t="s">
        <v>79</v>
      </c>
      <c r="L34" s="42"/>
      <c r="M34" s="80"/>
    </row>
    <row r="35" spans="1:13">
      <c r="A35" s="37" t="s">
        <v>14</v>
      </c>
      <c r="B35" s="38" t="s">
        <v>80</v>
      </c>
      <c r="C35" s="69">
        <v>2023303791</v>
      </c>
      <c r="D35" s="63">
        <v>6</v>
      </c>
      <c r="E35" s="70">
        <v>42.9305</v>
      </c>
      <c r="F35" s="38">
        <v>2</v>
      </c>
      <c r="G35" s="42">
        <v>0</v>
      </c>
      <c r="H35" s="41">
        <f t="shared" si="1"/>
        <v>50.9305</v>
      </c>
      <c r="I35" s="71" t="s">
        <v>76</v>
      </c>
      <c r="J35" s="71">
        <v>6000</v>
      </c>
      <c r="K35" s="37" t="s">
        <v>81</v>
      </c>
      <c r="L35" s="42"/>
      <c r="M35" s="78"/>
    </row>
    <row r="36" spans="1:13">
      <c r="A36" s="37" t="s">
        <v>19</v>
      </c>
      <c r="B36" s="42" t="s">
        <v>82</v>
      </c>
      <c r="C36" s="42">
        <v>2023303786</v>
      </c>
      <c r="D36" s="43">
        <f>VLOOKUP(B:B,[1]思想品德评分明细表!B:G,6,0)</f>
        <v>6.12</v>
      </c>
      <c r="E36" s="44">
        <f>0.5*VLOOKUP(B36,[1]研一成绩!B:E,4,0)</f>
        <v>44.7166666666666</v>
      </c>
      <c r="F36" s="38">
        <v>0</v>
      </c>
      <c r="G36" s="38">
        <v>0</v>
      </c>
      <c r="H36" s="45">
        <f t="shared" si="1"/>
        <v>50.8366666666666</v>
      </c>
      <c r="I36" s="51" t="s">
        <v>76</v>
      </c>
      <c r="J36" s="53">
        <v>6000</v>
      </c>
      <c r="K36" s="42"/>
      <c r="L36" s="42"/>
      <c r="M36" s="80"/>
    </row>
    <row r="37" spans="1:13">
      <c r="A37" s="37" t="s">
        <v>14</v>
      </c>
      <c r="B37" s="42" t="s">
        <v>83</v>
      </c>
      <c r="C37" s="42">
        <v>2023303792</v>
      </c>
      <c r="D37" s="63">
        <v>6.6</v>
      </c>
      <c r="E37" s="63">
        <v>44.114</v>
      </c>
      <c r="F37" s="63">
        <v>0</v>
      </c>
      <c r="G37" s="38">
        <v>0</v>
      </c>
      <c r="H37" s="45">
        <f t="shared" si="1"/>
        <v>50.714</v>
      </c>
      <c r="I37" s="71" t="s">
        <v>76</v>
      </c>
      <c r="J37" s="71">
        <v>6000</v>
      </c>
      <c r="K37" s="42"/>
      <c r="L37" s="42"/>
      <c r="M37" s="78"/>
    </row>
    <row r="38" spans="1:13">
      <c r="A38" s="37" t="s">
        <v>14</v>
      </c>
      <c r="B38" s="42" t="s">
        <v>84</v>
      </c>
      <c r="C38" s="37">
        <v>2023303807</v>
      </c>
      <c r="D38" s="63">
        <v>7.28</v>
      </c>
      <c r="E38" s="46">
        <v>43.38</v>
      </c>
      <c r="F38" s="37">
        <v>0</v>
      </c>
      <c r="G38" s="37">
        <v>0</v>
      </c>
      <c r="H38" s="45">
        <f t="shared" si="1"/>
        <v>50.66</v>
      </c>
      <c r="I38" s="71" t="s">
        <v>76</v>
      </c>
      <c r="J38" s="71">
        <v>6000</v>
      </c>
      <c r="K38" s="79"/>
      <c r="L38" s="37"/>
      <c r="M38" s="78"/>
    </row>
    <row r="39" spans="1:13">
      <c r="A39" s="65" t="s">
        <v>14</v>
      </c>
      <c r="B39" s="42" t="s">
        <v>85</v>
      </c>
      <c r="C39" s="37">
        <v>2023303802</v>
      </c>
      <c r="D39" s="65">
        <v>6</v>
      </c>
      <c r="E39" s="46">
        <v>44.5111111111111</v>
      </c>
      <c r="F39" s="37">
        <v>0</v>
      </c>
      <c r="G39" s="37">
        <v>0</v>
      </c>
      <c r="H39" s="56">
        <f t="shared" si="1"/>
        <v>50.5111111111111</v>
      </c>
      <c r="I39" s="71" t="s">
        <v>76</v>
      </c>
      <c r="J39" s="71">
        <v>6000</v>
      </c>
      <c r="K39" s="37"/>
      <c r="L39" s="37"/>
      <c r="M39" s="78"/>
    </row>
    <row r="40" spans="1:13">
      <c r="A40" s="37" t="s">
        <v>14</v>
      </c>
      <c r="B40" s="42" t="s">
        <v>86</v>
      </c>
      <c r="C40" s="42">
        <v>2023303794</v>
      </c>
      <c r="D40" s="38">
        <v>6.5</v>
      </c>
      <c r="E40" s="44">
        <v>43.7665</v>
      </c>
      <c r="F40" s="38">
        <v>0</v>
      </c>
      <c r="G40" s="38">
        <v>0</v>
      </c>
      <c r="H40" s="41">
        <f t="shared" si="1"/>
        <v>50.2665</v>
      </c>
      <c r="I40" s="71" t="s">
        <v>76</v>
      </c>
      <c r="J40" s="71">
        <v>6000</v>
      </c>
      <c r="K40" s="42"/>
      <c r="L40" s="42"/>
      <c r="M40" s="78"/>
    </row>
    <row r="41" spans="1:13">
      <c r="A41" s="51" t="s">
        <v>14</v>
      </c>
      <c r="B41" s="52" t="s">
        <v>87</v>
      </c>
      <c r="C41" s="51">
        <v>2023303781</v>
      </c>
      <c r="D41" s="71">
        <v>6</v>
      </c>
      <c r="E41" s="72">
        <v>44.1694444444445</v>
      </c>
      <c r="F41" s="52">
        <v>0</v>
      </c>
      <c r="G41" s="51">
        <v>0</v>
      </c>
      <c r="H41" s="73">
        <f t="shared" si="1"/>
        <v>50.1694444444445</v>
      </c>
      <c r="I41" s="71" t="s">
        <v>76</v>
      </c>
      <c r="J41" s="71">
        <v>6000</v>
      </c>
      <c r="K41" s="51"/>
      <c r="L41" s="51"/>
      <c r="M41" s="78"/>
    </row>
    <row r="42" spans="1:13">
      <c r="A42" s="51" t="s">
        <v>19</v>
      </c>
      <c r="B42" s="52" t="s">
        <v>88</v>
      </c>
      <c r="C42" s="52">
        <v>2023303778</v>
      </c>
      <c r="D42" s="57">
        <f>VLOOKUP(B:B,[1]思想品德评分明细表!B:G,6,0)</f>
        <v>6.4</v>
      </c>
      <c r="E42" s="58">
        <f>0.5*VLOOKUP(B42,[1]研一成绩!B:E,4,0)</f>
        <v>43.1861111111111</v>
      </c>
      <c r="F42" s="71">
        <v>0</v>
      </c>
      <c r="G42" s="71">
        <v>0</v>
      </c>
      <c r="H42" s="45">
        <f t="shared" si="1"/>
        <v>49.5861111111111</v>
      </c>
      <c r="I42" s="51" t="s">
        <v>76</v>
      </c>
      <c r="J42" s="53">
        <v>6000</v>
      </c>
      <c r="K42" s="52"/>
      <c r="L42" s="52"/>
      <c r="M42" s="80"/>
    </row>
    <row r="43" spans="1:13">
      <c r="A43" s="51" t="s">
        <v>19</v>
      </c>
      <c r="B43" s="52" t="s">
        <v>89</v>
      </c>
      <c r="C43" s="52">
        <v>2023303801</v>
      </c>
      <c r="D43" s="57">
        <f>VLOOKUP(B:B,[1]思想品德评分明细表!B:G,6,0)</f>
        <v>6.2</v>
      </c>
      <c r="E43" s="58">
        <f>0.5*VLOOKUP(B43,[1]研一成绩!B:E,4,0)</f>
        <v>42.6555555555556</v>
      </c>
      <c r="F43" s="71">
        <v>0</v>
      </c>
      <c r="G43" s="71">
        <v>0</v>
      </c>
      <c r="H43" s="50">
        <f t="shared" si="1"/>
        <v>48.8555555555556</v>
      </c>
      <c r="I43" s="51" t="s">
        <v>76</v>
      </c>
      <c r="J43" s="53">
        <v>6000</v>
      </c>
      <c r="K43" s="52"/>
      <c r="L43" s="52"/>
      <c r="M43" s="80"/>
    </row>
    <row r="44" spans="1:13">
      <c r="A44" s="51" t="s">
        <v>19</v>
      </c>
      <c r="B44" s="52" t="s">
        <v>90</v>
      </c>
      <c r="C44" s="51">
        <v>2023303782</v>
      </c>
      <c r="D44" s="57">
        <f>VLOOKUP(B:B,[1]思想品德评分明细表!B:G,6,0)</f>
        <v>6.2</v>
      </c>
      <c r="E44" s="58">
        <f>0.5*VLOOKUP(B44,[1]研一成绩!B:E,4,0)</f>
        <v>41.675</v>
      </c>
      <c r="F44" s="52">
        <v>0</v>
      </c>
      <c r="G44" s="51">
        <v>0</v>
      </c>
      <c r="H44" s="50">
        <f t="shared" si="1"/>
        <v>47.875</v>
      </c>
      <c r="I44" s="51" t="s">
        <v>76</v>
      </c>
      <c r="J44" s="53">
        <v>6000</v>
      </c>
      <c r="K44" s="81"/>
      <c r="L44" s="81"/>
      <c r="M44" s="82"/>
    </row>
  </sheetData>
  <autoFilter xmlns:etc="http://www.wps.cn/officeDocument/2017/etCustomData" ref="A1:M44" etc:filterBottomFollowUsedRange="0">
    <extLst/>
  </autoFilter>
  <mergeCells count="1">
    <mergeCell ref="A1:M1"/>
  </mergeCells>
  <conditionalFormatting sqref="B7">
    <cfRule type="duplicateValues" dxfId="0" priority="3"/>
  </conditionalFormatting>
  <conditionalFormatting sqref="B26">
    <cfRule type="duplicateValues" dxfId="0" priority="1"/>
  </conditionalFormatting>
  <conditionalFormatting sqref="B1:B6 B8:B22 B45:B1048576">
    <cfRule type="duplicateValues" dxfId="0" priority="4"/>
  </conditionalFormatting>
  <conditionalFormatting sqref="B23:B25 B27:B44">
    <cfRule type="duplicateValues" dxfId="0" priority="2"/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zoomScale="120" zoomScaleNormal="120" workbookViewId="0">
      <selection activeCell="A1" sqref="A1:H1"/>
    </sheetView>
  </sheetViews>
  <sheetFormatPr defaultColWidth="10" defaultRowHeight="15.6" outlineLevelCol="7"/>
  <cols>
    <col min="1" max="1" width="12.4469696969697" style="1" customWidth="1"/>
    <col min="2" max="2" width="6.63636363636364" style="1" customWidth="1"/>
    <col min="3" max="3" width="17" style="2" customWidth="1"/>
    <col min="4" max="4" width="14" style="1" customWidth="1"/>
    <col min="5" max="6" width="16" style="1" customWidth="1"/>
    <col min="7" max="7" width="8.18181818181818" style="1" customWidth="1"/>
    <col min="8" max="8" width="148.44696969697" style="1" customWidth="1"/>
    <col min="9" max="16384" width="10.9090909090909" style="3"/>
  </cols>
  <sheetData>
    <row r="1" ht="23.4" spans="1:8">
      <c r="A1" s="4" t="s">
        <v>91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 t="s">
        <v>2</v>
      </c>
      <c r="C2" s="7" t="s">
        <v>3</v>
      </c>
      <c r="D2" s="8" t="s">
        <v>4</v>
      </c>
      <c r="E2" s="8"/>
      <c r="F2" s="8"/>
      <c r="G2" s="8"/>
      <c r="H2" s="8" t="s">
        <v>92</v>
      </c>
    </row>
    <row r="3" spans="1:8">
      <c r="A3" s="6"/>
      <c r="B3" s="6"/>
      <c r="C3" s="7"/>
      <c r="D3" s="8" t="s">
        <v>93</v>
      </c>
      <c r="E3" s="8" t="s">
        <v>94</v>
      </c>
      <c r="F3" s="8" t="s">
        <v>95</v>
      </c>
      <c r="G3" s="8" t="s">
        <v>8</v>
      </c>
      <c r="H3" s="8"/>
    </row>
    <row r="4" spans="1:8">
      <c r="A4" s="9" t="s">
        <v>19</v>
      </c>
      <c r="B4" s="9" t="s">
        <v>50</v>
      </c>
      <c r="C4" s="10">
        <v>2023303772</v>
      </c>
      <c r="D4" s="8">
        <v>8.8</v>
      </c>
      <c r="E4" s="9">
        <v>10</v>
      </c>
      <c r="F4" s="9">
        <v>4</v>
      </c>
      <c r="G4" s="9">
        <f t="shared" ref="G4:G45" si="0">D4*0.4+E4*0.2+F4*0.4</f>
        <v>7.12</v>
      </c>
      <c r="H4" s="6" t="s">
        <v>96</v>
      </c>
    </row>
    <row r="5" spans="1:8">
      <c r="A5" s="9" t="s">
        <v>19</v>
      </c>
      <c r="B5" s="9" t="s">
        <v>78</v>
      </c>
      <c r="C5" s="10">
        <v>2023303774</v>
      </c>
      <c r="D5" s="8">
        <v>8</v>
      </c>
      <c r="E5" s="9">
        <v>10</v>
      </c>
      <c r="F5" s="9">
        <v>4.25</v>
      </c>
      <c r="G5" s="9">
        <f t="shared" si="0"/>
        <v>6.9</v>
      </c>
      <c r="H5" s="6" t="s">
        <v>97</v>
      </c>
    </row>
    <row r="6" spans="1:8">
      <c r="A6" s="9" t="s">
        <v>19</v>
      </c>
      <c r="B6" s="9" t="s">
        <v>28</v>
      </c>
      <c r="C6" s="10">
        <v>2023303776</v>
      </c>
      <c r="D6" s="8">
        <v>10</v>
      </c>
      <c r="E6" s="9">
        <v>10</v>
      </c>
      <c r="F6" s="9">
        <v>4.5</v>
      </c>
      <c r="G6" s="9">
        <f t="shared" si="0"/>
        <v>7.8</v>
      </c>
      <c r="H6" s="6" t="s">
        <v>98</v>
      </c>
    </row>
    <row r="7" spans="1:8">
      <c r="A7" s="9" t="s">
        <v>19</v>
      </c>
      <c r="B7" s="11" t="s">
        <v>74</v>
      </c>
      <c r="C7" s="12">
        <v>2023303777</v>
      </c>
      <c r="D7" s="8">
        <v>9.5</v>
      </c>
      <c r="E7" s="9">
        <v>10</v>
      </c>
      <c r="F7" s="9">
        <v>4</v>
      </c>
      <c r="G7" s="9">
        <f t="shared" si="0"/>
        <v>7.4</v>
      </c>
      <c r="H7" s="6"/>
    </row>
    <row r="8" spans="1:8">
      <c r="A8" s="9" t="s">
        <v>19</v>
      </c>
      <c r="B8" s="9" t="s">
        <v>88</v>
      </c>
      <c r="C8" s="13">
        <v>2023303778</v>
      </c>
      <c r="D8" s="8">
        <v>7</v>
      </c>
      <c r="E8" s="9">
        <v>10</v>
      </c>
      <c r="F8" s="9">
        <v>4</v>
      </c>
      <c r="G8" s="9">
        <f t="shared" si="0"/>
        <v>6.4</v>
      </c>
      <c r="H8" s="8" t="s">
        <v>99</v>
      </c>
    </row>
    <row r="9" spans="1:8">
      <c r="A9" s="9" t="s">
        <v>19</v>
      </c>
      <c r="B9" s="9" t="s">
        <v>46</v>
      </c>
      <c r="C9" s="10">
        <v>2023303780</v>
      </c>
      <c r="D9" s="8">
        <v>8</v>
      </c>
      <c r="E9" s="9">
        <v>10</v>
      </c>
      <c r="F9" s="9">
        <v>4</v>
      </c>
      <c r="G9" s="9">
        <f t="shared" si="0"/>
        <v>6.8</v>
      </c>
      <c r="H9" s="6" t="s">
        <v>100</v>
      </c>
    </row>
    <row r="10" spans="1:8">
      <c r="A10" s="9" t="s">
        <v>19</v>
      </c>
      <c r="B10" s="9" t="s">
        <v>90</v>
      </c>
      <c r="C10" s="10">
        <v>2023303782</v>
      </c>
      <c r="D10" s="8">
        <v>7</v>
      </c>
      <c r="E10" s="9">
        <v>10</v>
      </c>
      <c r="F10" s="9">
        <v>3.5</v>
      </c>
      <c r="G10" s="9">
        <f t="shared" si="0"/>
        <v>6.2</v>
      </c>
      <c r="H10" s="6" t="s">
        <v>101</v>
      </c>
    </row>
    <row r="11" spans="1:8">
      <c r="A11" s="9" t="s">
        <v>19</v>
      </c>
      <c r="B11" s="9" t="s">
        <v>52</v>
      </c>
      <c r="C11" s="10">
        <v>2023303783</v>
      </c>
      <c r="D11" s="8">
        <v>9.1</v>
      </c>
      <c r="E11" s="9">
        <v>10</v>
      </c>
      <c r="F11" s="9">
        <v>4</v>
      </c>
      <c r="G11" s="9">
        <f t="shared" si="0"/>
        <v>7.24</v>
      </c>
      <c r="H11" s="6" t="s">
        <v>102</v>
      </c>
    </row>
    <row r="12" spans="1:8">
      <c r="A12" s="9" t="s">
        <v>19</v>
      </c>
      <c r="B12" s="9" t="s">
        <v>35</v>
      </c>
      <c r="C12" s="10">
        <v>2023303785</v>
      </c>
      <c r="D12" s="8">
        <v>9.5</v>
      </c>
      <c r="E12" s="9">
        <v>10</v>
      </c>
      <c r="F12" s="9">
        <v>4</v>
      </c>
      <c r="G12" s="9">
        <f t="shared" si="0"/>
        <v>7.4</v>
      </c>
      <c r="H12" s="6"/>
    </row>
    <row r="13" spans="1:8">
      <c r="A13" s="9" t="s">
        <v>19</v>
      </c>
      <c r="B13" s="9" t="s">
        <v>82</v>
      </c>
      <c r="C13" s="10">
        <v>2023303786</v>
      </c>
      <c r="D13" s="8">
        <v>6.3</v>
      </c>
      <c r="E13" s="9">
        <v>10</v>
      </c>
      <c r="F13" s="9">
        <v>4</v>
      </c>
      <c r="G13" s="9">
        <f t="shared" si="0"/>
        <v>6.12</v>
      </c>
      <c r="H13" s="6" t="s">
        <v>103</v>
      </c>
    </row>
    <row r="14" spans="1:8">
      <c r="A14" s="9" t="s">
        <v>19</v>
      </c>
      <c r="B14" s="9" t="s">
        <v>30</v>
      </c>
      <c r="C14" s="10">
        <v>2023303787</v>
      </c>
      <c r="D14" s="8">
        <v>10</v>
      </c>
      <c r="E14" s="9">
        <v>10</v>
      </c>
      <c r="F14" s="9">
        <v>4.25</v>
      </c>
      <c r="G14" s="9">
        <f t="shared" si="0"/>
        <v>7.7</v>
      </c>
      <c r="H14" s="6" t="s">
        <v>104</v>
      </c>
    </row>
    <row r="15" spans="1:8">
      <c r="A15" s="9" t="s">
        <v>19</v>
      </c>
      <c r="B15" s="9" t="s">
        <v>32</v>
      </c>
      <c r="C15" s="10">
        <v>2023303793</v>
      </c>
      <c r="D15" s="8">
        <v>9.5</v>
      </c>
      <c r="E15" s="9">
        <v>10</v>
      </c>
      <c r="F15" s="9">
        <v>4.25</v>
      </c>
      <c r="G15" s="9">
        <f t="shared" si="0"/>
        <v>7.5</v>
      </c>
      <c r="H15" s="6" t="s">
        <v>105</v>
      </c>
    </row>
    <row r="16" spans="1:8">
      <c r="A16" s="9" t="s">
        <v>19</v>
      </c>
      <c r="B16" s="9" t="s">
        <v>70</v>
      </c>
      <c r="C16" s="10">
        <v>2023303795</v>
      </c>
      <c r="D16" s="8">
        <v>10</v>
      </c>
      <c r="E16" s="9">
        <v>10</v>
      </c>
      <c r="F16" s="9">
        <v>4</v>
      </c>
      <c r="G16" s="9">
        <f t="shared" si="0"/>
        <v>7.6</v>
      </c>
      <c r="H16" s="6" t="s">
        <v>106</v>
      </c>
    </row>
    <row r="17" spans="1:8">
      <c r="A17" s="9" t="s">
        <v>19</v>
      </c>
      <c r="B17" s="9" t="s">
        <v>64</v>
      </c>
      <c r="C17" s="10">
        <v>2023303796</v>
      </c>
      <c r="D17" s="8">
        <v>8.6</v>
      </c>
      <c r="E17" s="9">
        <v>10</v>
      </c>
      <c r="F17" s="9">
        <v>4</v>
      </c>
      <c r="G17" s="9">
        <f t="shared" si="0"/>
        <v>7.04</v>
      </c>
      <c r="H17" s="6" t="s">
        <v>107</v>
      </c>
    </row>
    <row r="18" spans="1:8">
      <c r="A18" s="9" t="s">
        <v>19</v>
      </c>
      <c r="B18" s="9" t="s">
        <v>20</v>
      </c>
      <c r="C18" s="10">
        <v>2023303797</v>
      </c>
      <c r="D18" s="8">
        <v>10</v>
      </c>
      <c r="E18" s="9">
        <v>10</v>
      </c>
      <c r="F18" s="9">
        <v>4.25</v>
      </c>
      <c r="G18" s="9">
        <f t="shared" si="0"/>
        <v>7.7</v>
      </c>
      <c r="H18" s="6" t="s">
        <v>108</v>
      </c>
    </row>
    <row r="19" spans="1:8">
      <c r="A19" s="9" t="s">
        <v>19</v>
      </c>
      <c r="B19" s="9" t="s">
        <v>67</v>
      </c>
      <c r="C19" s="10">
        <v>2023303798</v>
      </c>
      <c r="D19" s="8">
        <v>8.5</v>
      </c>
      <c r="E19" s="9">
        <v>10</v>
      </c>
      <c r="F19" s="9">
        <v>4.5</v>
      </c>
      <c r="G19" s="9">
        <f t="shared" si="0"/>
        <v>7.2</v>
      </c>
      <c r="H19" s="6" t="s">
        <v>109</v>
      </c>
    </row>
    <row r="20" spans="1:8">
      <c r="A20" s="9" t="s">
        <v>19</v>
      </c>
      <c r="B20" s="9" t="s">
        <v>43</v>
      </c>
      <c r="C20" s="10">
        <v>2023303799</v>
      </c>
      <c r="D20" s="8">
        <v>8.5</v>
      </c>
      <c r="E20" s="9">
        <v>10</v>
      </c>
      <c r="F20" s="9">
        <v>4.25</v>
      </c>
      <c r="G20" s="9">
        <f t="shared" si="0"/>
        <v>7.1</v>
      </c>
      <c r="H20" s="6" t="s">
        <v>110</v>
      </c>
    </row>
    <row r="21" spans="1:8">
      <c r="A21" s="9" t="s">
        <v>19</v>
      </c>
      <c r="B21" s="9" t="s">
        <v>89</v>
      </c>
      <c r="C21" s="10">
        <v>2023303801</v>
      </c>
      <c r="D21" s="8">
        <v>6.5</v>
      </c>
      <c r="E21" s="9">
        <v>10</v>
      </c>
      <c r="F21" s="9">
        <v>4</v>
      </c>
      <c r="G21" s="9">
        <f t="shared" si="0"/>
        <v>6.2</v>
      </c>
      <c r="H21" s="6" t="s">
        <v>111</v>
      </c>
    </row>
    <row r="22" ht="17.4" spans="1:8">
      <c r="A22" s="9" t="s">
        <v>19</v>
      </c>
      <c r="B22" s="9" t="s">
        <v>41</v>
      </c>
      <c r="C22" s="14">
        <v>2023303804</v>
      </c>
      <c r="D22" s="8">
        <v>10</v>
      </c>
      <c r="E22" s="9">
        <v>10</v>
      </c>
      <c r="F22" s="9">
        <v>4.5</v>
      </c>
      <c r="G22" s="9">
        <f t="shared" si="0"/>
        <v>7.8</v>
      </c>
      <c r="H22" s="6" t="s">
        <v>112</v>
      </c>
    </row>
    <row r="23" spans="1:8">
      <c r="A23" s="9" t="s">
        <v>19</v>
      </c>
      <c r="B23" s="9" t="s">
        <v>77</v>
      </c>
      <c r="C23" s="10">
        <v>2023303808</v>
      </c>
      <c r="D23" s="8">
        <v>10</v>
      </c>
      <c r="E23" s="9">
        <v>10</v>
      </c>
      <c r="F23" s="9">
        <v>4</v>
      </c>
      <c r="G23" s="9">
        <f t="shared" si="0"/>
        <v>7.6</v>
      </c>
      <c r="H23" s="6" t="s">
        <v>113</v>
      </c>
    </row>
    <row r="24" spans="1:8">
      <c r="A24" s="8" t="s">
        <v>14</v>
      </c>
      <c r="B24" s="8" t="s">
        <v>15</v>
      </c>
      <c r="C24" s="15">
        <v>2023303769</v>
      </c>
      <c r="D24" s="8">
        <v>9.5</v>
      </c>
      <c r="E24" s="8">
        <v>10</v>
      </c>
      <c r="F24" s="8">
        <v>5.05</v>
      </c>
      <c r="G24" s="8">
        <f t="shared" si="0"/>
        <v>7.82</v>
      </c>
      <c r="H24" s="6" t="s">
        <v>114</v>
      </c>
    </row>
    <row r="25" spans="1:8">
      <c r="A25" s="8" t="s">
        <v>14</v>
      </c>
      <c r="B25" s="8" t="s">
        <v>60</v>
      </c>
      <c r="C25" s="15">
        <v>2023303770</v>
      </c>
      <c r="D25" s="8">
        <v>8.7</v>
      </c>
      <c r="E25" s="8">
        <v>10</v>
      </c>
      <c r="F25" s="8">
        <v>6.1</v>
      </c>
      <c r="G25" s="8">
        <f t="shared" si="0"/>
        <v>7.92</v>
      </c>
      <c r="H25" s="6" t="s">
        <v>115</v>
      </c>
    </row>
    <row r="26" spans="1:8">
      <c r="A26" s="8" t="s">
        <v>14</v>
      </c>
      <c r="B26" s="9" t="s">
        <v>73</v>
      </c>
      <c r="C26" s="10">
        <v>2023303773</v>
      </c>
      <c r="D26" s="8">
        <v>10</v>
      </c>
      <c r="E26" s="9">
        <v>10</v>
      </c>
      <c r="F26" s="9">
        <v>3.5</v>
      </c>
      <c r="G26" s="8">
        <f t="shared" si="0"/>
        <v>7.4</v>
      </c>
      <c r="H26" s="6" t="s">
        <v>116</v>
      </c>
    </row>
    <row r="27" spans="1:8">
      <c r="A27" s="8" t="s">
        <v>14</v>
      </c>
      <c r="B27" s="8" t="s">
        <v>62</v>
      </c>
      <c r="C27" s="15">
        <v>2023303775</v>
      </c>
      <c r="D27" s="8">
        <v>9.1</v>
      </c>
      <c r="E27" s="8">
        <v>10</v>
      </c>
      <c r="F27" s="8">
        <v>4.25</v>
      </c>
      <c r="G27" s="8">
        <f t="shared" si="0"/>
        <v>7.34</v>
      </c>
      <c r="H27" s="6" t="s">
        <v>117</v>
      </c>
    </row>
    <row r="28" spans="1:8">
      <c r="A28" s="8" t="s">
        <v>14</v>
      </c>
      <c r="B28" s="9" t="s">
        <v>71</v>
      </c>
      <c r="C28" s="10">
        <v>2023303779</v>
      </c>
      <c r="D28" s="8">
        <v>10</v>
      </c>
      <c r="E28" s="9">
        <v>10</v>
      </c>
      <c r="F28" s="9">
        <v>4.25</v>
      </c>
      <c r="G28" s="8">
        <f t="shared" si="0"/>
        <v>7.7</v>
      </c>
      <c r="H28" s="6" t="s">
        <v>118</v>
      </c>
    </row>
    <row r="29" spans="1:8">
      <c r="A29" s="8" t="s">
        <v>14</v>
      </c>
      <c r="B29" s="8" t="s">
        <v>87</v>
      </c>
      <c r="C29" s="15">
        <v>2023303781</v>
      </c>
      <c r="D29" s="8">
        <v>6</v>
      </c>
      <c r="E29" s="8">
        <v>10</v>
      </c>
      <c r="F29" s="8">
        <v>4</v>
      </c>
      <c r="G29" s="8">
        <f t="shared" si="0"/>
        <v>6</v>
      </c>
      <c r="H29" s="6" t="s">
        <v>119</v>
      </c>
    </row>
    <row r="30" spans="1:8">
      <c r="A30" s="8" t="s">
        <v>14</v>
      </c>
      <c r="B30" s="8" t="s">
        <v>66</v>
      </c>
      <c r="C30" s="15">
        <v>2023303784</v>
      </c>
      <c r="D30" s="8">
        <v>8.3</v>
      </c>
      <c r="E30" s="8">
        <v>10</v>
      </c>
      <c r="F30" s="8">
        <v>4</v>
      </c>
      <c r="G30" s="8">
        <f t="shared" si="0"/>
        <v>6.92</v>
      </c>
      <c r="H30" s="6" t="s">
        <v>120</v>
      </c>
    </row>
    <row r="31" spans="1:8">
      <c r="A31" s="8" t="s">
        <v>14</v>
      </c>
      <c r="B31" s="8" t="s">
        <v>72</v>
      </c>
      <c r="C31" s="15">
        <v>2023303788</v>
      </c>
      <c r="D31" s="8">
        <v>10</v>
      </c>
      <c r="E31" s="8">
        <v>10</v>
      </c>
      <c r="F31" s="8">
        <v>5</v>
      </c>
      <c r="G31" s="8">
        <f t="shared" si="0"/>
        <v>8</v>
      </c>
      <c r="H31" s="8" t="s">
        <v>121</v>
      </c>
    </row>
    <row r="32" spans="1:8">
      <c r="A32" s="8" t="s">
        <v>14</v>
      </c>
      <c r="B32" s="8" t="s">
        <v>57</v>
      </c>
      <c r="C32" s="15">
        <v>2023303789</v>
      </c>
      <c r="D32" s="8">
        <v>8.3</v>
      </c>
      <c r="E32" s="8">
        <v>10</v>
      </c>
      <c r="F32" s="8">
        <v>4</v>
      </c>
      <c r="G32" s="8">
        <f t="shared" si="0"/>
        <v>6.92</v>
      </c>
      <c r="H32" s="6" t="s">
        <v>120</v>
      </c>
    </row>
    <row r="33" spans="1:8">
      <c r="A33" s="8" t="s">
        <v>14</v>
      </c>
      <c r="B33" s="8" t="s">
        <v>21</v>
      </c>
      <c r="C33" s="15">
        <v>2023303790</v>
      </c>
      <c r="D33" s="8">
        <v>10</v>
      </c>
      <c r="E33" s="8">
        <v>10</v>
      </c>
      <c r="F33" s="8">
        <v>4</v>
      </c>
      <c r="G33" s="8">
        <f t="shared" si="0"/>
        <v>7.6</v>
      </c>
      <c r="H33" s="6" t="s">
        <v>122</v>
      </c>
    </row>
    <row r="34" spans="1:8">
      <c r="A34" s="8" t="s">
        <v>14</v>
      </c>
      <c r="B34" s="8" t="s">
        <v>80</v>
      </c>
      <c r="C34" s="15">
        <v>2023303791</v>
      </c>
      <c r="D34" s="9">
        <v>6</v>
      </c>
      <c r="E34" s="8">
        <v>10</v>
      </c>
      <c r="F34" s="8">
        <v>4</v>
      </c>
      <c r="G34" s="8">
        <f t="shared" si="0"/>
        <v>6</v>
      </c>
      <c r="H34" s="6" t="s">
        <v>119</v>
      </c>
    </row>
    <row r="35" spans="1:8">
      <c r="A35" s="8" t="s">
        <v>14</v>
      </c>
      <c r="B35" s="9" t="s">
        <v>83</v>
      </c>
      <c r="C35" s="10">
        <v>2023303792</v>
      </c>
      <c r="D35" s="8">
        <v>8</v>
      </c>
      <c r="E35" s="9">
        <v>10</v>
      </c>
      <c r="F35" s="9">
        <v>3.5</v>
      </c>
      <c r="G35" s="8">
        <f t="shared" si="0"/>
        <v>6.6</v>
      </c>
      <c r="H35" s="6" t="s">
        <v>123</v>
      </c>
    </row>
    <row r="36" spans="1:8">
      <c r="A36" s="8" t="s">
        <v>14</v>
      </c>
      <c r="B36" s="8" t="s">
        <v>86</v>
      </c>
      <c r="C36" s="15">
        <v>2023303794</v>
      </c>
      <c r="D36" s="9">
        <v>7</v>
      </c>
      <c r="E36" s="8">
        <v>10</v>
      </c>
      <c r="F36" s="8">
        <v>4.25</v>
      </c>
      <c r="G36" s="8">
        <f t="shared" si="0"/>
        <v>6.5</v>
      </c>
      <c r="H36" s="6" t="s">
        <v>124</v>
      </c>
    </row>
    <row r="37" spans="1:8">
      <c r="A37" s="16" t="s">
        <v>14</v>
      </c>
      <c r="B37" s="16" t="s">
        <v>75</v>
      </c>
      <c r="C37" s="17">
        <v>2023303800</v>
      </c>
      <c r="D37" s="16">
        <v>9.1</v>
      </c>
      <c r="E37" s="18">
        <v>10</v>
      </c>
      <c r="F37" s="18">
        <v>4</v>
      </c>
      <c r="G37" s="18">
        <f t="shared" si="0"/>
        <v>7.24</v>
      </c>
      <c r="H37" s="19" t="s">
        <v>125</v>
      </c>
    </row>
    <row r="38" spans="1:8">
      <c r="A38" s="16" t="s">
        <v>14</v>
      </c>
      <c r="B38" s="16" t="s">
        <v>85</v>
      </c>
      <c r="C38" s="17">
        <v>2023303802</v>
      </c>
      <c r="D38" s="16">
        <v>6</v>
      </c>
      <c r="E38" s="18">
        <v>10</v>
      </c>
      <c r="F38" s="18">
        <v>4</v>
      </c>
      <c r="G38" s="16">
        <f t="shared" si="0"/>
        <v>6</v>
      </c>
      <c r="H38" s="19" t="s">
        <v>119</v>
      </c>
    </row>
    <row r="39" spans="1:8">
      <c r="A39" s="16" t="s">
        <v>14</v>
      </c>
      <c r="B39" s="16" t="s">
        <v>39</v>
      </c>
      <c r="C39" s="17">
        <v>2023303803</v>
      </c>
      <c r="D39" s="20">
        <v>9.5</v>
      </c>
      <c r="E39" s="21">
        <v>10</v>
      </c>
      <c r="F39" s="21">
        <v>4</v>
      </c>
      <c r="G39" s="18">
        <f t="shared" si="0"/>
        <v>7.4</v>
      </c>
      <c r="H39" s="19" t="s">
        <v>126</v>
      </c>
    </row>
    <row r="40" spans="1:8">
      <c r="A40" s="16" t="s">
        <v>14</v>
      </c>
      <c r="B40" s="16" t="s">
        <v>25</v>
      </c>
      <c r="C40" s="22">
        <v>2023303805</v>
      </c>
      <c r="D40" s="16">
        <v>10</v>
      </c>
      <c r="E40" s="16">
        <v>10</v>
      </c>
      <c r="F40" s="16">
        <v>4.5</v>
      </c>
      <c r="G40" s="16">
        <f t="shared" si="0"/>
        <v>7.8</v>
      </c>
      <c r="H40" s="19" t="s">
        <v>127</v>
      </c>
    </row>
    <row r="41" spans="1:8">
      <c r="A41" s="23" t="s">
        <v>14</v>
      </c>
      <c r="B41" s="23" t="s">
        <v>69</v>
      </c>
      <c r="C41" s="24">
        <v>2023303806</v>
      </c>
      <c r="D41" s="23">
        <v>9.5</v>
      </c>
      <c r="E41" s="23">
        <v>10</v>
      </c>
      <c r="F41" s="23">
        <v>4.5</v>
      </c>
      <c r="G41" s="25">
        <f t="shared" si="0"/>
        <v>7.6</v>
      </c>
      <c r="H41" s="19" t="s">
        <v>128</v>
      </c>
    </row>
    <row r="42" spans="1:8">
      <c r="A42" s="8" t="s">
        <v>14</v>
      </c>
      <c r="B42" s="23" t="s">
        <v>84</v>
      </c>
      <c r="C42" s="8">
        <v>2023303807</v>
      </c>
      <c r="D42" s="8">
        <v>9.2</v>
      </c>
      <c r="E42" s="8">
        <v>10</v>
      </c>
      <c r="F42" s="8">
        <v>4</v>
      </c>
      <c r="G42" s="25">
        <f t="shared" si="0"/>
        <v>7.28</v>
      </c>
      <c r="H42" s="8" t="s">
        <v>129</v>
      </c>
    </row>
    <row r="43" spans="1:8">
      <c r="A43" s="8" t="s">
        <v>14</v>
      </c>
      <c r="B43" s="23" t="s">
        <v>48</v>
      </c>
      <c r="C43" s="8">
        <v>2023303810</v>
      </c>
      <c r="D43" s="8">
        <v>8</v>
      </c>
      <c r="E43" s="8">
        <v>10</v>
      </c>
      <c r="F43" s="8">
        <v>4.25</v>
      </c>
      <c r="G43" s="25">
        <f t="shared" si="0"/>
        <v>6.9</v>
      </c>
      <c r="H43" s="8" t="s">
        <v>130</v>
      </c>
    </row>
    <row r="44" spans="1:8">
      <c r="A44" s="8" t="s">
        <v>14</v>
      </c>
      <c r="B44" s="23" t="s">
        <v>23</v>
      </c>
      <c r="C44" s="8">
        <v>2023303811</v>
      </c>
      <c r="D44" s="8">
        <v>9.5</v>
      </c>
      <c r="E44" s="8">
        <v>10</v>
      </c>
      <c r="F44" s="8">
        <v>4.25</v>
      </c>
      <c r="G44" s="25">
        <f t="shared" si="0"/>
        <v>7.5</v>
      </c>
      <c r="H44" s="6" t="s">
        <v>131</v>
      </c>
    </row>
    <row r="45" spans="1:8">
      <c r="A45" s="8" t="s">
        <v>14</v>
      </c>
      <c r="B45" s="23" t="s">
        <v>55</v>
      </c>
      <c r="C45" s="8">
        <v>2023303909</v>
      </c>
      <c r="D45" s="8">
        <v>9.7</v>
      </c>
      <c r="E45" s="8">
        <v>10</v>
      </c>
      <c r="F45" s="8">
        <v>4.25</v>
      </c>
      <c r="G45" s="25">
        <f t="shared" si="0"/>
        <v>7.58</v>
      </c>
      <c r="H45" s="8" t="s">
        <v>132</v>
      </c>
    </row>
  </sheetData>
  <mergeCells count="6">
    <mergeCell ref="A1:H1"/>
    <mergeCell ref="D2:G2"/>
    <mergeCell ref="A2:A3"/>
    <mergeCell ref="B2:B3"/>
    <mergeCell ref="C2:C3"/>
    <mergeCell ref="H2:H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曹琳卓</cp:lastModifiedBy>
  <dcterms:created xsi:type="dcterms:W3CDTF">2023-09-25T08:27:00Z</dcterms:created>
  <dcterms:modified xsi:type="dcterms:W3CDTF">2025-10-12T16:09:10Z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30E4A8FCB73141A08F863E9A955C66A9_13</vt:lpwstr>
  </property>
  <property fmtid="{D5CDD505-2E9C-101B-9397-08002B2CF9AE}" pid="4" name="KSOProductBuildVer">
    <vt:lpwstr>2052-12.1.0.22529</vt:lpwstr>
  </property>
</Properties>
</file>