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总表" sheetId="1" r:id="rId1"/>
    <sheet name="思想品德评分明细表" sheetId="2" r:id="rId2"/>
  </sheets>
  <definedNames>
    <definedName name="_xlnm._FilterDatabase" localSheetId="0" hidden="1">总表!$A$1:$M$55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<sst xmlns="http://schemas.openxmlformats.org/spreadsheetml/2006/main" count="353" uniqueCount="158">
  <si>
    <t>经济研231-232班学业奖学金评定明细表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</si>
  <si>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</si>
  <si>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</si>
  <si>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</si>
  <si>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</si>
  <si>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</si>
  <si>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</si>
  <si>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</si>
  <si>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</si>
  <si>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</si>
  <si>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</si>
  <si>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</si>
  <si>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</si>
  <si>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</si>
  <si>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经济研231</t>
  </si>
  <si>
    <t>周赞</t>
  </si>
  <si>
    <t>一等</t>
  </si>
  <si>
    <t>CFA二级15分（2024.11）、证券业水平测试2分（2025.06）、基金从业资格考试2分（2025.05）、</t>
  </si>
  <si>
    <t>张纪元</t>
  </si>
  <si>
    <t>第十届金融教指委金融专硕案例分析大赛（案例入库）（2024.12.30、14.5分）、基金从业资格（2024.11.09 2分）、期货从业资格（2025.05.17 单科 1分）</t>
  </si>
  <si>
    <t>班级学习委员（1分）</t>
  </si>
  <si>
    <t>李陶然</t>
  </si>
  <si>
    <t>中国金融专业学位案例中心入库案例14分</t>
  </si>
  <si>
    <t>担任经济学院创新实践中心主任满一学期，但未满一年2分</t>
  </si>
  <si>
    <t>经济研232</t>
  </si>
  <si>
    <t>李昱静</t>
  </si>
  <si>
    <t>2024年11月9日基金专业资格证书、2024.12案例入选全国金融专业学位研究生教育指导委员会案例中心案例库</t>
  </si>
  <si>
    <t>李梦徽</t>
  </si>
  <si>
    <t>《平安扬帆乘风起，养老远航绘新篇--中国平安第三支柱养老保险发展之路》；中国金融专业学位案例中心第十届(2024年)案例征集活动入库案例；2024年12月30日；PDF-CASE2024118；加分13.5分</t>
  </si>
  <si>
    <t>王诗琦</t>
  </si>
  <si>
    <t>中国金融专业学位案例大赛入库案例；2024.12；全国一等奖第三名，14分</t>
  </si>
  <si>
    <t>陈淑敏</t>
  </si>
  <si>
    <t>中国金融专业学位案例中心入库案例-《养老金融花样多，“幸福+“来解疑惑—中信银行全生命周期养老服务体系案例分析》-14分</t>
  </si>
  <si>
    <t>党支部宣传委员-1分</t>
  </si>
  <si>
    <t>姜权芮</t>
  </si>
  <si>
    <t>金融教指委案例大赛</t>
  </si>
  <si>
    <t>陈鸿梅</t>
  </si>
  <si>
    <t>2024.11通过银行从业资格考试</t>
  </si>
  <si>
    <t>班长4分</t>
  </si>
  <si>
    <t>杨宇乾</t>
  </si>
  <si>
    <t>银行从业</t>
  </si>
  <si>
    <t>雷镇榕</t>
  </si>
  <si>
    <t>二等</t>
  </si>
  <si>
    <t>2025.5会计专业技术资格、2024.11基金从业</t>
  </si>
  <si>
    <t>徐永馨</t>
  </si>
  <si>
    <t>党支书4分</t>
  </si>
  <si>
    <t>黄曦涵</t>
  </si>
  <si>
    <t>2025.5.27期货从业、2025.6证券从业、</t>
  </si>
  <si>
    <t>郑凯莉</t>
  </si>
  <si>
    <t>2024.10银行从业</t>
  </si>
  <si>
    <t>金浩淼</t>
  </si>
  <si>
    <t>2025年5月期货从业资格证</t>
  </si>
  <si>
    <t>杜丽</t>
  </si>
  <si>
    <t>2024.10银行从业资格证、2024.11黄金从业资格证</t>
  </si>
  <si>
    <t>郑祉琦</t>
  </si>
  <si>
    <t>2024.11基金从业资格证</t>
  </si>
  <si>
    <t>周睿成</t>
  </si>
  <si>
    <t>经济学院研究生会副主席（2分）</t>
  </si>
  <si>
    <t>王天鹏</t>
  </si>
  <si>
    <t>班长</t>
  </si>
  <si>
    <t>李可心</t>
  </si>
  <si>
    <t>夏珂</t>
  </si>
  <si>
    <t>2025年6月基本专业资格证书</t>
  </si>
  <si>
    <t>左琳</t>
  </si>
  <si>
    <t>cpa会计和财管（2分）</t>
  </si>
  <si>
    <t>黄睿</t>
  </si>
  <si>
    <t>组织委员1分</t>
  </si>
  <si>
    <t>何美玲</t>
  </si>
  <si>
    <t>经济学院创新实践中心创新实践组组长</t>
  </si>
  <si>
    <t>李梦瑶</t>
  </si>
  <si>
    <t>2024.10银行从业考试单科</t>
  </si>
  <si>
    <t>生活委员1分</t>
  </si>
  <si>
    <t>李北清</t>
  </si>
  <si>
    <t>卢雯卓</t>
  </si>
  <si>
    <t>FRM二级，2025.05，2分</t>
  </si>
  <si>
    <t>张雯欣</t>
  </si>
  <si>
    <t>2024.11基本专业资格一科 、2025.06证券从业资格</t>
  </si>
  <si>
    <t>周佩然</t>
  </si>
  <si>
    <t>生活委员</t>
  </si>
  <si>
    <t xml:space="preserve">孙思远  </t>
  </si>
  <si>
    <t>证券从业资格证 2分</t>
  </si>
  <si>
    <t>高安妮</t>
  </si>
  <si>
    <t>2025.05基金从业资格证</t>
  </si>
  <si>
    <t>马俊懿</t>
  </si>
  <si>
    <t>赵楷婷</t>
  </si>
  <si>
    <t>2025年4月银行从业</t>
  </si>
  <si>
    <t>陈丹</t>
  </si>
  <si>
    <t>学习委员1分</t>
  </si>
  <si>
    <t>范本琪</t>
  </si>
  <si>
    <t>三等</t>
  </si>
  <si>
    <t>基金从业一科、cpa一科</t>
  </si>
  <si>
    <t>秦轩</t>
  </si>
  <si>
    <t>全国会计专业技术资格考试</t>
  </si>
  <si>
    <t>董子琪</t>
  </si>
  <si>
    <t>张艺</t>
  </si>
  <si>
    <t>刘改迎</t>
  </si>
  <si>
    <t>黄慧</t>
  </si>
  <si>
    <t>赵西</t>
  </si>
  <si>
    <t>梁婷</t>
  </si>
  <si>
    <t>2025.6银行从业</t>
  </si>
  <si>
    <t>汪杰龙</t>
  </si>
  <si>
    <t>黄明惠</t>
  </si>
  <si>
    <t>毛子懿</t>
  </si>
  <si>
    <t>王汝凝</t>
  </si>
  <si>
    <t>王睿璇</t>
  </si>
  <si>
    <t>徐冰雪</t>
  </si>
  <si>
    <t>经济研231班思想道德评分明细表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</si>
  <si>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</si>
  <si>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</si>
  <si>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</si>
  <si>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</si>
  <si>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三次讲座（2024.9.20、2024.11.01、2025.6.25）两次活动，一次校级寝室</t>
  </si>
  <si>
    <t>2025暑期三下乡社会实践活动、党员先锋考核合格、5月校级文明寝室</t>
  </si>
  <si>
    <t>1、五次讲座（+2分）（①2025.05.07,Short-selling Profitability, Stock Lending Fees,and Asset Pricing Anomalies；②2025.5.25,经济学院第二十五届“金秋杯”；③2025.05.26,在研究中成长：一位能源经济学者的点滴体会；④2025.6.5,学校“π动未来·青创会”讲座；⑤2025.06.17,Rethinking basic macroeconomic theories with the rise of ArtificialIntelligence）；2、三次活动（+2分）（①2024年下半年研究生会满意度测评问卷；②2025年上半年研究生会满意度测评问卷；③2025.4.29巡查工作调查问卷）、3、2024-2025第一学期校文明宿舍（12月，+0.5分）；4、2024.09.01-2025.03.01，担任研究生创新实践中心创新实践组组长一学期，未满一学年（+0.5分）</t>
  </si>
  <si>
    <t>1、两次活动（+2分）（①2024年下半年研究生会满意度测评问卷；②春季安全教育）；2、2024-2025第二学期校文明宿舍（5月，+0.5分）</t>
  </si>
  <si>
    <t>1、讲座5次（2025.6.11两次、2025.5.26、2025.4.28、2024.10.26）2、活动2次（全国大学生职业规划大赛、人工智能素养问卷调查）3、校文明寝室</t>
  </si>
  <si>
    <t>1、讲座（5次）+2分：①2024.11.01供应链管理系列讲座②2025.04.01数字创新前沿专题讲座③2025.04.19低空经济产业创新发展论坛④2025.05.19-2025.05.21群英荟萃知识竞赛⑤2025.05.26在研究中成长：一位能源经济学者的点滴体会；2、活动（2次）+2分：①《学生人工智能素养问卷调查》②研究生会满意度调查问卷；3、所在寝室获校级研究生文明寝室+0.5分</t>
  </si>
  <si>
    <t>1.基金从业考试2门-2分;2.第十届金融教指委案例大赛入库-13.5分；3.讲座（5次）+2分：①2024.11.1（供应链管理）讲座；②2025.4.1（数字创新前沿）讲座；③经济讲坛298期（2025.6.14）签到；④经济讲坛297（614电子需求）讲座；⑤2025.4.28高质量经济学论文选题讲座4.活动（2次）+2分：①一二九诗歌散文大赛；②研究生对开设AI相关课程需求问卷</t>
  </si>
  <si>
    <t>1、2025年4月19日武汉理工大学校优秀共青团干部+0.8分2、2024年11月28日经济学院优秀学子+0.5分。 3、金融案例大赛入库+14分。4、党员先锋活动考核合格+0.25分。5、仅参加一次讲座-1.2分。6、参加三次活动+2分。7、寝室214获校级文明宿舍+0.5分。8、担任研究所创新实践中心主任（满一学期但未满一年）+2分。</t>
  </si>
  <si>
    <t>无</t>
  </si>
  <si>
    <t>讲座（5次）10.19 10.30 12.13 4.1 4.28；活动（2次）运动会 问卷；党员先锋考核优秀</t>
  </si>
  <si>
    <t>1.五次讲座（[1] 2025.4.19低空经济[2] 2025.06.14电力[3] 2025.05.15法国战略[4] 2025.06.14NOUR...[5] 2025.06.5π动青春）2.活动分：一次问卷调查大学生审美调查，一次梦想之夜音乐会3.党员先锋活动考核优秀</t>
  </si>
  <si>
    <t>1.两次讲座2.两次问卷3.校级文明寝室</t>
  </si>
  <si>
    <t>孙思远</t>
  </si>
  <si>
    <t>1、四次讲座（2025.5.26、2024.9.20、第二期干道训练营、2025.4.1）2、活动两次；3、校级文明宿舍；4、党员考核合格；</t>
  </si>
  <si>
    <t>1次活动 一二九师歌大赛</t>
  </si>
  <si>
    <t>1、讲座（5次）+2分：2024.9.20、2025.4.1、2025.5.7、2025.5.15、2025.6.17；2、活动（2次）+2分：一二九诗歌大赛、2025年上半年研究生会满意度调研问卷；3、文明寝室+0.5分，2025.5校级；3、优秀共青团干部+0.8分，2025.5校级；4、党员先锋行动参与情况+0.25分，党员专项考核合格，2025.9院级</t>
  </si>
  <si>
    <t>1.讲座（3次）。4月19低空经济论坛、6月17经济讲坛、5月15经济讲坛。2.活动（两次）《学生人工智能素养问卷调查》；研究生会满意度调查问卷；3.党员先锋活动考核优秀+0.5</t>
  </si>
  <si>
    <t>2次活动:AI课程需求调查问卷;2025上半年研究生会满意度。 5次讲座: 美韵研华;低空经济论坛; 5.15法国高科技讲座；数字创新前沿专题讲座；WMSANIHAMID老师讲座 。党员先锋合格。</t>
  </si>
  <si>
    <t>1、参与讲座五次（10.22讲坛、5.15、6.14经济讲坛297和298期、6.17讲座）；2、参与活动两次（11.18美韵研华活动、职业规划大赛参与）；3、参加党员先锋实践考核考核结果合格（0.25分）；</t>
  </si>
  <si>
    <t>1.五次讲座：2024.10.16；2024.10.1,2024.10.22，2024.10.26；2025.6.25；
2.3次活动：全国大学生职业规划；2025.6.20大学生审美问卷，研究生人工智能素质
3.党员专项考核合格</t>
  </si>
  <si>
    <t>四次讲座（5.14,6.17,6.28，6.25），两次活动（2025上半年研究生会满意度，研究生人工智能素质），银行从业资格证书，班级生活委员兼志愿服务委员</t>
  </si>
  <si>
    <t>未参加讲座0.5分+不迟到早退1分+校级优秀寝室1分+活动分2分（一二九诗歌大赛+研究生人工智能问卷）
尊师重道2分+积极参与活动2分+校级金融科技大赛0.8分+校级优秀干部0.8分+优秀基层研究生会0.48分+党员先锋优秀评级0.5分</t>
  </si>
  <si>
    <t>基本条件4分+学风建设1.5分（未参加讲座+不迟到早退）+寝室建设1分（校级优秀寝室）+追求卓越、勇于争先2（职业规划大赛参与、研究生会满意度调查问卷）=8.5，尊师重教、乐观友善2+遵纪守规、积极参加集体活动2=4</t>
  </si>
  <si>
    <t>基本条件4分+学风建设2.1分+寝室建设1+追求卓越、勇于争先2=9.1，尊师重教、乐观友善2+遵纪守规、积极参加集体活动2=4</t>
  </si>
  <si>
    <t>讲座1次（2024.11.15职业规划与求职应聘技巧）；活动2次以上（包括2024.11.5研究生对开设AI相关课程的需求调查问卷；2024.11.25学生人工智能素养问卷调查）；党员先锋活动评选为优秀</t>
  </si>
  <si>
    <t>1、五次讲座（2024.10.25经济讲坛：供应链管理系列讲座、2024.11.15美韵研华、2024.12.13中电光谷宣讲、2025.4.28经济讲坛292期、2025.5.7经济讲坛293期）2、两次活动 3、校级文明寝室1次</t>
  </si>
  <si>
    <t>1、五次讲座（2024.10.25经济讲坛：供应链管理系列讲座3、2024.10.26经济讲坛：供应链管理系列讲座4、2024.11.1经济讲坛：供应链管理系列讲座5、2024.12.13中电光谷社会奖学金颁奖仪式、2025.4.1数字创新前沿专题讲座）2、两次活动 （2025上半年研究生会满意度问卷、2024年下半年研究生会满意度问卷）3、获得研究生文明宿舍2次（4月、12月）</t>
  </si>
  <si>
    <t>1、讲座3次（2025.6.28、2024.11.1、2024.10.30）2、2024年-2025年度第一学期12月和第二学期5月获得校文明宿舍 3、2次活动（职业规划大赛、巡察工作调查问卷填写）</t>
  </si>
  <si>
    <t>1、讲座次数4次（2025.4.19、2025.5.7、2024.10.25、2024.10.18）2、2次活动（“一二·九"诗歌散文大赛提交作品、职业规划大赛）3、党员先锋行动合格</t>
  </si>
  <si>
    <t>1、讲座次数共2次 （ 2025.4.19低空经济、2025.6.25）2、5月校级研究生文明寝室 3、2次活动（金秋杯话剧比赛，研究生会满意度问卷活动）4、 党员先锋行动合格</t>
  </si>
  <si>
    <t>1、活动1次（职业规划大赛）2、党员先锋行动考核优秀</t>
  </si>
  <si>
    <t>1、讲座次数3次*（2024.10.26、2024.11.1、2024.11.15美韵研华）2、获评校级研究生文明寝室3、2次活动：一二九诗歌散文大赛、大学生审美问卷调查，4、专项实践岗考核优秀</t>
  </si>
  <si>
    <t>1、讲座4次（2024.10.30、2024.10.16、2024.10.22、2025.6.25）2、活动2次（人工智能素养的问卷、职业规划大赛）</t>
  </si>
  <si>
    <t>1、讲座5次（2025.10.26、2025.5.11、2025.5.26、经济讲坛298期、经济讲坛297期）2、活动2次（职业规划大赛、人工智能素养问卷）3、获得研究生文明宿舍 4、党员先锋行动优秀</t>
  </si>
  <si>
    <t>1、讲座2次（2025.4.28,2024.10.26）2、1次活动：2025年上半年研究生会满意问卷，</t>
  </si>
  <si>
    <t>1、讲座5次（2024.9.20、2025.5.7、2025.5.15 、2025.6.14经济讲坛298期、经济讲坛297期）2、2次活动（人工智能素养的问卷、职业规划大赛）3、获校文明寝室4、党员先锋行动合格</t>
  </si>
  <si>
    <t>1、讲座4次（2024.10.22、2024.10.26、梦想之夜·2025新年音乐会观众、2025.4.1）2、宿舍获校级研究生文明寝室 3、2次活动：2024年下半年研究生会满意度测评、2025年上半年研究生会满意度测评4、经济学院自强之星荣誉表彰</t>
  </si>
  <si>
    <t>1、讲座次数5次（①经济讲坛：数字创新前沿专题讲座、②经济讲坛讲座、③经济讲坛：供应链管理系列讲座、④中电光谷社会奖学金颁奖仪式、⑤美韵研华活动 2、活动不少于2次（一二九诗歌散文大赛、②职业生涯规划大赛、③人工智能素养问卷）</t>
  </si>
  <si>
    <t>1、一次讲座（2025.5.15）2、校级文明寝室 (五月）</t>
  </si>
  <si>
    <t>1、1次讲座，2024.10.25供应链管理 2、获校级文明宿舍 3、2次活动：2025年上半年研究生会满意度调研、研究生人工智能素养问卷..</t>
  </si>
  <si>
    <t>1、讲座5次（2025.4.1、2024,11.1、2024.12.13、2024.10.26、2024.10.25）2、2次活动：人工智能素养的问卷、职业规划大赛3、</t>
  </si>
  <si>
    <t>1、讲座2次：美韵研华讲座、同花顺经济论坛 2、活动不少于2次：大学生职业规划大赛、2025年研究生会满意度调查问卷  3、获得两次校文明宿舍</t>
  </si>
  <si>
    <t>1、讲座5次：2024.11.01供应链管理系列讲座、2025.04.28高质量经济学论文的选题、撰写与投稿、2025.06.17、【美韵研华】、2024.12.13中电光谷社会奖学金颁奖仪式及实习 2、校级文明寝、3、2次活动：2024年下半年研究生会满意度测评问卷、职业规划大赛 4、第十一届"东方财富杯"全国大学生金融挑战赛省赛一等奖 5、党员先锋行动优秀</t>
  </si>
  <si>
    <t>1、5次讲座：2025低空经济、2024.11.1、2025.5.25话剧观众、2025.4.1、2025.6.5 2、获评校级研究生文明寝室 3、2个活动：研究生对开设AI相关课程的问卷，职业规划大赛。</t>
  </si>
  <si>
    <t>1、讲座5次（数字创新前沿专题讲座、5.26“经济学院第二十五届“金秋杯”话剧比赛观众、5.26经济讲堂第296期、6.14经济讲坛第297期、6.25讲座）2、2个活动（大学生职业生涯规划大赛测评、（2）研究生人工智能素颜问卷调查）3、全国大学生英语翻译大赛研究生组省级一等奖 4、党员先锋行动合格 5、校文明寝室</t>
  </si>
  <si>
    <t>1、2次讲座（2024.10.30同花顺、2024.12.13）2、校文明寝室 3、活动2次：经彩飞扬、职业规划大赛 4、第十一届"东方财富杯"全国大学生金融挑战赛省赛一等奖</t>
  </si>
  <si>
    <t>1、讲座5次（2025.6.17、2024.10.26,2025.4.28、2024.10.25、2024.11.1） 2、校级文明寝室 3、活动2次（2025年上半年研究生会满意度、职业规划大赛） 4、党员先锋行动合格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</si>
</sst>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0;[Red]0.000"/>
    <numFmt numFmtId="178" formatCode="0;[Red]0"/>
  </numFmts>
  <fonts count="28">
    <font>
      <sz val="12"/>
      <name val="等线"/>
      <charset val="134"/>
    </font>
    <font>
      <sz val="11"/>
      <name val="微软雅黑"/>
      <charset val="134"/>
    </font>
    <font>
      <sz val="14"/>
      <name val="宋体"/>
      <charset val="134"/>
    </font>
    <font>
      <sz val="11"/>
      <color rgb="FF000000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b/>
      <sz val="12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zoomScale="84" zoomScaleNormal="84" workbookViewId="0">
      <selection activeCell="F8" sqref="F8"/>
    </sheetView>
  </sheetViews>
  <sheetFormatPr defaultColWidth="10" defaultRowHeight="17.4"/>
  <cols>
    <col min="1" max="1" width="10.719696969697" style="12" customWidth="1"/>
    <col min="2" max="2" width="9" style="12"/>
    <col min="3" max="3" width="15.0909090909091" style="13" customWidth="1"/>
    <col min="4" max="4" width="9.53787878787879" style="12" customWidth="1"/>
    <col min="5" max="5" width="11" style="14" customWidth="1"/>
    <col min="6" max="6" width="14.719696969697" style="12" customWidth="1"/>
    <col min="7" max="7" width="9.71969696969697" style="12" customWidth="1"/>
    <col min="8" max="8" width="8.71969696969697" style="12" customWidth="1"/>
    <col min="9" max="10" width="9.63636363636364" style="12" customWidth="1"/>
    <col min="11" max="11" width="112.719696969697" style="15" customWidth="1"/>
    <col min="12" max="12" width="19.2651515151515" style="12" customWidth="1"/>
    <col min="13" max="13" width="12.8181818181818" style="12" customWidth="1"/>
    <col min="14" max="16384" width="10.9090909090909" style="16"/>
  </cols>
  <sheetData>
    <row r="1" ht="22.5" customHeight="1" spans="1:1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9"/>
    </row>
    <row r="2" ht="34.8" spans="1:13">
      <c r="A2" s="10" t="s">
        <v>1</v>
      </c>
      <c r="B2" s="10" t="s">
        <v>2</v>
      </c>
      <c r="C2" s="19" t="s">
        <v>3</v>
      </c>
      <c r="D2" s="10" t="s">
        <v>4</v>
      </c>
      <c r="E2" s="2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40" t="s">
        <v>11</v>
      </c>
      <c r="L2" s="10" t="s">
        <v>12</v>
      </c>
      <c r="M2" s="10" t="s">
        <v>13</v>
      </c>
    </row>
    <row r="3" s="8" customFormat="1" ht="39" customHeight="1" spans="1:13">
      <c r="A3" s="8" t="s">
        <v>14</v>
      </c>
      <c r="B3" s="21" t="s">
        <v>15</v>
      </c>
      <c r="C3" s="21">
        <v>2023303840</v>
      </c>
      <c r="D3" s="22">
        <v>7</v>
      </c>
      <c r="E3" s="23">
        <v>45.21</v>
      </c>
      <c r="F3" s="24">
        <v>19</v>
      </c>
      <c r="G3" s="24">
        <v>0</v>
      </c>
      <c r="H3" s="25">
        <v>71.21</v>
      </c>
      <c r="I3" s="8" t="s">
        <v>16</v>
      </c>
      <c r="J3" s="8">
        <v>10000</v>
      </c>
      <c r="K3" s="41" t="s">
        <v>17</v>
      </c>
      <c r="L3" s="21"/>
      <c r="M3" s="42"/>
    </row>
    <row r="4" ht="34.8" spans="1:13">
      <c r="A4" s="8" t="s">
        <v>14</v>
      </c>
      <c r="B4" s="21" t="s">
        <v>18</v>
      </c>
      <c r="C4" s="8">
        <v>2023303819</v>
      </c>
      <c r="D4" s="8">
        <v>7.5</v>
      </c>
      <c r="E4" s="8">
        <v>44.85</v>
      </c>
      <c r="F4" s="8">
        <v>17.5</v>
      </c>
      <c r="G4" s="8">
        <v>1</v>
      </c>
      <c r="H4" s="26">
        <f>SUM(D4:G4)</f>
        <v>70.85</v>
      </c>
      <c r="I4" s="8" t="s">
        <v>16</v>
      </c>
      <c r="J4" s="8">
        <v>10000</v>
      </c>
      <c r="K4" s="43" t="s">
        <v>19</v>
      </c>
      <c r="L4" s="8" t="s">
        <v>20</v>
      </c>
      <c r="M4" s="8"/>
    </row>
    <row r="5" s="8" customFormat="1" ht="39" customHeight="1" spans="1:13">
      <c r="A5" s="8" t="s">
        <v>14</v>
      </c>
      <c r="B5" s="21" t="s">
        <v>21</v>
      </c>
      <c r="C5" s="21">
        <v>2023303827</v>
      </c>
      <c r="D5" s="22">
        <v>7.54</v>
      </c>
      <c r="E5" s="23">
        <v>45.365</v>
      </c>
      <c r="F5" s="24">
        <v>14.5</v>
      </c>
      <c r="G5" s="24">
        <v>2</v>
      </c>
      <c r="H5" s="25">
        <v>69.405</v>
      </c>
      <c r="I5" s="8" t="s">
        <v>16</v>
      </c>
      <c r="J5" s="8">
        <v>10000</v>
      </c>
      <c r="K5" s="41" t="s">
        <v>22</v>
      </c>
      <c r="L5" s="21" t="s">
        <v>23</v>
      </c>
      <c r="M5" s="42"/>
    </row>
    <row r="6" spans="1:13">
      <c r="A6" s="24" t="s">
        <v>24</v>
      </c>
      <c r="B6" s="24" t="s">
        <v>25</v>
      </c>
      <c r="C6" s="24">
        <v>2023303824</v>
      </c>
      <c r="D6" s="24">
        <v>7.38</v>
      </c>
      <c r="E6" s="27">
        <v>44.985</v>
      </c>
      <c r="F6" s="24">
        <v>15.5</v>
      </c>
      <c r="G6" s="24">
        <v>0</v>
      </c>
      <c r="H6" s="26">
        <f>SUM(D6:G6)</f>
        <v>67.865</v>
      </c>
      <c r="I6" s="8" t="s">
        <v>16</v>
      </c>
      <c r="J6" s="8">
        <v>10000</v>
      </c>
      <c r="K6" s="10" t="s">
        <v>26</v>
      </c>
      <c r="L6" s="22"/>
      <c r="M6" s="44"/>
    </row>
    <row r="7" ht="34.8" spans="1:13">
      <c r="A7" s="8" t="s">
        <v>14</v>
      </c>
      <c r="B7" s="21" t="s">
        <v>27</v>
      </c>
      <c r="C7" s="21">
        <v>2023303853</v>
      </c>
      <c r="D7" s="10">
        <v>7.4</v>
      </c>
      <c r="E7" s="27">
        <v>43.975</v>
      </c>
      <c r="F7" s="21">
        <v>15.5</v>
      </c>
      <c r="G7" s="21">
        <v>0</v>
      </c>
      <c r="H7" s="28">
        <v>66.875</v>
      </c>
      <c r="I7" s="8" t="s">
        <v>16</v>
      </c>
      <c r="J7" s="8">
        <v>10000</v>
      </c>
      <c r="K7" s="41" t="s">
        <v>28</v>
      </c>
      <c r="L7" s="21"/>
      <c r="M7" s="45"/>
    </row>
    <row r="8" spans="1:12">
      <c r="A8" s="8" t="s">
        <v>14</v>
      </c>
      <c r="B8" s="21" t="s">
        <v>29</v>
      </c>
      <c r="C8" s="8">
        <v>2023303849</v>
      </c>
      <c r="D8" s="8">
        <v>8.02</v>
      </c>
      <c r="E8" s="8">
        <v>44.555</v>
      </c>
      <c r="F8" s="8">
        <v>14</v>
      </c>
      <c r="G8" s="8">
        <v>0</v>
      </c>
      <c r="H8" s="26">
        <v>66.575</v>
      </c>
      <c r="I8" s="8" t="s">
        <v>16</v>
      </c>
      <c r="J8" s="8">
        <v>10000</v>
      </c>
      <c r="K8" s="43" t="s">
        <v>30</v>
      </c>
      <c r="L8" s="8"/>
    </row>
    <row r="9" spans="1:13">
      <c r="A9" s="8" t="s">
        <v>14</v>
      </c>
      <c r="B9" s="21" t="s">
        <v>31</v>
      </c>
      <c r="C9" s="21">
        <v>2023303852</v>
      </c>
      <c r="D9" s="10">
        <v>7.16</v>
      </c>
      <c r="E9" s="27">
        <v>44.245</v>
      </c>
      <c r="F9" s="21">
        <v>14</v>
      </c>
      <c r="G9" s="21">
        <v>1</v>
      </c>
      <c r="H9" s="28">
        <v>66.405</v>
      </c>
      <c r="I9" s="8" t="s">
        <v>16</v>
      </c>
      <c r="J9" s="8">
        <v>10000</v>
      </c>
      <c r="K9" s="41" t="s">
        <v>32</v>
      </c>
      <c r="L9" s="21" t="s">
        <v>33</v>
      </c>
      <c r="M9" s="45"/>
    </row>
    <row r="10" s="9" customFormat="1" spans="1:13">
      <c r="A10" s="8" t="s">
        <v>14</v>
      </c>
      <c r="B10" s="21" t="s">
        <v>34</v>
      </c>
      <c r="C10" s="21">
        <v>2023303835</v>
      </c>
      <c r="D10" s="10">
        <v>7.7</v>
      </c>
      <c r="E10" s="27">
        <v>44.695</v>
      </c>
      <c r="F10" s="21">
        <v>14</v>
      </c>
      <c r="G10" s="21">
        <v>0</v>
      </c>
      <c r="H10" s="28">
        <v>66.395</v>
      </c>
      <c r="I10" s="8" t="s">
        <v>16</v>
      </c>
      <c r="J10" s="8">
        <v>10000</v>
      </c>
      <c r="K10" s="41" t="s">
        <v>35</v>
      </c>
      <c r="L10" s="21"/>
      <c r="M10" s="45"/>
    </row>
    <row r="11" s="9" customFormat="1" spans="1:13">
      <c r="A11" s="24" t="s">
        <v>24</v>
      </c>
      <c r="B11" s="24" t="s">
        <v>36</v>
      </c>
      <c r="C11" s="24">
        <v>2023303843</v>
      </c>
      <c r="D11" s="24">
        <v>7.7</v>
      </c>
      <c r="E11" s="27">
        <v>45.125</v>
      </c>
      <c r="F11" s="24">
        <v>2</v>
      </c>
      <c r="G11" s="24">
        <v>4</v>
      </c>
      <c r="H11" s="26">
        <f>SUM(D11:G11)</f>
        <v>58.825</v>
      </c>
      <c r="I11" s="8" t="s">
        <v>16</v>
      </c>
      <c r="J11" s="8">
        <v>10000</v>
      </c>
      <c r="K11" s="10" t="s">
        <v>37</v>
      </c>
      <c r="L11" s="22" t="s">
        <v>38</v>
      </c>
      <c r="M11" s="44"/>
    </row>
    <row r="12" s="9" customFormat="1" spans="1:13">
      <c r="A12" s="8" t="s">
        <v>14</v>
      </c>
      <c r="B12" s="21" t="s">
        <v>39</v>
      </c>
      <c r="C12" s="21">
        <v>2023303856</v>
      </c>
      <c r="D12" s="22">
        <v>7.5</v>
      </c>
      <c r="E12" s="23">
        <v>45.025</v>
      </c>
      <c r="F12" s="24">
        <v>1</v>
      </c>
      <c r="G12" s="24">
        <v>4</v>
      </c>
      <c r="H12" s="25">
        <v>57.525</v>
      </c>
      <c r="I12" s="8" t="s">
        <v>16</v>
      </c>
      <c r="J12" s="8">
        <v>10000</v>
      </c>
      <c r="K12" s="41" t="s">
        <v>40</v>
      </c>
      <c r="L12" s="21"/>
      <c r="M12" s="42"/>
    </row>
    <row r="13" s="9" customFormat="1" spans="1:13">
      <c r="A13" s="24" t="s">
        <v>24</v>
      </c>
      <c r="B13" s="24" t="s">
        <v>41</v>
      </c>
      <c r="C13" s="24">
        <v>2023303839</v>
      </c>
      <c r="D13" s="24">
        <v>7.8</v>
      </c>
      <c r="E13" s="8">
        <v>45.655</v>
      </c>
      <c r="F13" s="8">
        <v>4</v>
      </c>
      <c r="G13" s="8">
        <v>0</v>
      </c>
      <c r="H13" s="26">
        <f t="shared" ref="H13:H19" si="0">SUM(D13:G13)</f>
        <v>57.455</v>
      </c>
      <c r="I13" s="8" t="s">
        <v>42</v>
      </c>
      <c r="J13" s="8">
        <v>8000</v>
      </c>
      <c r="K13" s="10" t="s">
        <v>43</v>
      </c>
      <c r="L13" s="8"/>
      <c r="M13" s="8"/>
    </row>
    <row r="14" s="9" customFormat="1" spans="1:13">
      <c r="A14" s="24" t="s">
        <v>24</v>
      </c>
      <c r="B14" s="24" t="s">
        <v>44</v>
      </c>
      <c r="C14" s="24">
        <v>2023303818</v>
      </c>
      <c r="D14" s="24">
        <v>8.1</v>
      </c>
      <c r="E14" s="8">
        <v>44.93</v>
      </c>
      <c r="F14" s="21">
        <v>0</v>
      </c>
      <c r="G14" s="8">
        <v>4</v>
      </c>
      <c r="H14" s="26">
        <f t="shared" si="0"/>
        <v>57.03</v>
      </c>
      <c r="I14" s="8" t="s">
        <v>42</v>
      </c>
      <c r="J14" s="8">
        <v>8000</v>
      </c>
      <c r="K14" s="8"/>
      <c r="L14" s="8" t="s">
        <v>45</v>
      </c>
      <c r="M14" s="46"/>
    </row>
    <row r="15" s="10" customFormat="1" spans="1:13">
      <c r="A15" s="24" t="s">
        <v>24</v>
      </c>
      <c r="B15" s="24" t="s">
        <v>46</v>
      </c>
      <c r="C15" s="24">
        <v>2023303846</v>
      </c>
      <c r="D15" s="24">
        <v>7.4</v>
      </c>
      <c r="E15" s="27">
        <v>45.04</v>
      </c>
      <c r="F15" s="8">
        <v>4</v>
      </c>
      <c r="G15" s="8">
        <v>0</v>
      </c>
      <c r="H15" s="26">
        <f t="shared" si="0"/>
        <v>56.44</v>
      </c>
      <c r="I15" s="8" t="s">
        <v>42</v>
      </c>
      <c r="J15" s="8">
        <v>8000</v>
      </c>
      <c r="K15" s="8" t="s">
        <v>47</v>
      </c>
      <c r="L15" s="8"/>
      <c r="M15" s="8"/>
    </row>
    <row r="16" s="9" customFormat="1" spans="1:13">
      <c r="A16" s="24" t="s">
        <v>24</v>
      </c>
      <c r="B16" s="24" t="s">
        <v>48</v>
      </c>
      <c r="C16" s="24">
        <v>2023303859</v>
      </c>
      <c r="D16" s="24">
        <v>8.5</v>
      </c>
      <c r="E16" s="8">
        <v>45.915</v>
      </c>
      <c r="F16" s="24">
        <v>2</v>
      </c>
      <c r="G16" s="24">
        <v>0</v>
      </c>
      <c r="H16" s="26">
        <f t="shared" si="0"/>
        <v>56.415</v>
      </c>
      <c r="I16" s="8" t="s">
        <v>42</v>
      </c>
      <c r="J16" s="8">
        <v>8000</v>
      </c>
      <c r="K16" s="10" t="s">
        <v>49</v>
      </c>
      <c r="L16" s="10"/>
      <c r="M16" s="22"/>
    </row>
    <row r="17" s="9" customFormat="1" spans="1:13">
      <c r="A17" s="24" t="s">
        <v>24</v>
      </c>
      <c r="B17" s="24" t="s">
        <v>50</v>
      </c>
      <c r="C17" s="24">
        <v>2023303857</v>
      </c>
      <c r="D17" s="24">
        <v>8.28</v>
      </c>
      <c r="E17" s="8">
        <v>45.585</v>
      </c>
      <c r="F17" s="8">
        <v>2</v>
      </c>
      <c r="G17" s="8">
        <v>0</v>
      </c>
      <c r="H17" s="26">
        <f t="shared" si="0"/>
        <v>55.865</v>
      </c>
      <c r="I17" s="8" t="s">
        <v>42</v>
      </c>
      <c r="J17" s="8">
        <v>8000</v>
      </c>
      <c r="K17" s="8" t="s">
        <v>51</v>
      </c>
      <c r="L17" s="8"/>
      <c r="M17" s="8"/>
    </row>
    <row r="18" s="11" customFormat="1" spans="1:13">
      <c r="A18" s="24" t="s">
        <v>24</v>
      </c>
      <c r="B18" s="24" t="s">
        <v>52</v>
      </c>
      <c r="C18" s="24">
        <v>2023303851</v>
      </c>
      <c r="D18" s="24">
        <v>7.24</v>
      </c>
      <c r="E18" s="27">
        <v>44.39</v>
      </c>
      <c r="F18" s="21">
        <v>4</v>
      </c>
      <c r="G18" s="21">
        <v>0</v>
      </c>
      <c r="H18" s="26">
        <f t="shared" si="0"/>
        <v>55.63</v>
      </c>
      <c r="I18" s="8" t="s">
        <v>42</v>
      </c>
      <c r="J18" s="8">
        <v>8000</v>
      </c>
      <c r="K18" s="21" t="s">
        <v>53</v>
      </c>
      <c r="L18" s="10"/>
      <c r="M18" s="22"/>
    </row>
    <row r="19" s="9" customFormat="1" spans="1:13">
      <c r="A19" s="29" t="s">
        <v>24</v>
      </c>
      <c r="B19" s="29" t="s">
        <v>54</v>
      </c>
      <c r="C19" s="29">
        <v>2023303862</v>
      </c>
      <c r="D19" s="24">
        <v>7.7</v>
      </c>
      <c r="E19" s="27">
        <v>45.53</v>
      </c>
      <c r="F19" s="24">
        <v>2</v>
      </c>
      <c r="G19" s="24">
        <v>0</v>
      </c>
      <c r="H19" s="26">
        <f t="shared" si="0"/>
        <v>55.23</v>
      </c>
      <c r="I19" s="8" t="s">
        <v>42</v>
      </c>
      <c r="J19" s="8">
        <v>8000</v>
      </c>
      <c r="K19" s="8" t="s">
        <v>55</v>
      </c>
      <c r="L19" s="22"/>
      <c r="M19" s="22"/>
    </row>
    <row r="20" s="9" customFormat="1" ht="34.8" spans="1:13">
      <c r="A20" s="8" t="s">
        <v>14</v>
      </c>
      <c r="B20" s="21" t="s">
        <v>56</v>
      </c>
      <c r="C20" s="21">
        <v>2023303838</v>
      </c>
      <c r="D20" s="22">
        <v>8.032</v>
      </c>
      <c r="E20" s="23">
        <v>44.86</v>
      </c>
      <c r="F20" s="24">
        <v>0</v>
      </c>
      <c r="G20" s="24">
        <v>2</v>
      </c>
      <c r="H20" s="25">
        <v>54.892</v>
      </c>
      <c r="I20" s="8" t="s">
        <v>42</v>
      </c>
      <c r="J20" s="8">
        <v>8000</v>
      </c>
      <c r="K20" s="41"/>
      <c r="L20" s="21" t="s">
        <v>57</v>
      </c>
      <c r="M20" s="42"/>
    </row>
    <row r="21" s="9" customFormat="1" spans="1:13">
      <c r="A21" s="8" t="s">
        <v>14</v>
      </c>
      <c r="B21" s="21" t="s">
        <v>58</v>
      </c>
      <c r="C21" s="21">
        <v>2023303820</v>
      </c>
      <c r="D21" s="22">
        <v>7.36</v>
      </c>
      <c r="E21" s="23">
        <v>43.405</v>
      </c>
      <c r="F21" s="24">
        <v>0</v>
      </c>
      <c r="G21" s="24">
        <v>4</v>
      </c>
      <c r="H21" s="25">
        <v>54.765</v>
      </c>
      <c r="I21" s="8" t="s">
        <v>42</v>
      </c>
      <c r="J21" s="8">
        <v>8000</v>
      </c>
      <c r="K21" s="41"/>
      <c r="L21" s="21" t="s">
        <v>59</v>
      </c>
      <c r="M21" s="42"/>
    </row>
    <row r="22" s="9" customFormat="1" spans="1:13">
      <c r="A22" s="29" t="s">
        <v>24</v>
      </c>
      <c r="B22" s="29" t="s">
        <v>60</v>
      </c>
      <c r="C22" s="29">
        <v>2023303844</v>
      </c>
      <c r="D22" s="24">
        <v>7.68</v>
      </c>
      <c r="E22" s="27">
        <v>44.915</v>
      </c>
      <c r="F22" s="24">
        <v>2</v>
      </c>
      <c r="G22" s="24">
        <v>0</v>
      </c>
      <c r="H22" s="26">
        <f>SUM(D22:G22)</f>
        <v>54.595</v>
      </c>
      <c r="I22" s="8" t="s">
        <v>42</v>
      </c>
      <c r="J22" s="8">
        <v>8000</v>
      </c>
      <c r="K22" s="10" t="s">
        <v>49</v>
      </c>
      <c r="L22" s="22"/>
      <c r="M22" s="44"/>
    </row>
    <row r="23" s="9" customFormat="1" spans="1:13">
      <c r="A23" s="29" t="s">
        <v>24</v>
      </c>
      <c r="B23" s="29" t="s">
        <v>61</v>
      </c>
      <c r="C23" s="29">
        <v>2023303832</v>
      </c>
      <c r="D23" s="24">
        <v>7.48</v>
      </c>
      <c r="E23" s="27">
        <v>44.875</v>
      </c>
      <c r="F23" s="24">
        <v>2</v>
      </c>
      <c r="G23" s="24">
        <v>0</v>
      </c>
      <c r="H23" s="26">
        <f>SUM(D23:G23)</f>
        <v>54.355</v>
      </c>
      <c r="I23" s="8" t="s">
        <v>42</v>
      </c>
      <c r="J23" s="8">
        <v>8000</v>
      </c>
      <c r="K23" s="10" t="s">
        <v>62</v>
      </c>
      <c r="L23" s="22"/>
      <c r="M23" s="44"/>
    </row>
    <row r="24" s="9" customFormat="1" spans="1:13">
      <c r="A24" s="8" t="s">
        <v>14</v>
      </c>
      <c r="B24" s="21" t="s">
        <v>63</v>
      </c>
      <c r="C24" s="21">
        <v>2023303817</v>
      </c>
      <c r="D24" s="22">
        <v>7.24</v>
      </c>
      <c r="E24" s="23">
        <v>45.015</v>
      </c>
      <c r="F24" s="24">
        <v>2</v>
      </c>
      <c r="G24" s="24">
        <v>0</v>
      </c>
      <c r="H24" s="25">
        <v>54.255</v>
      </c>
      <c r="I24" s="8" t="s">
        <v>42</v>
      </c>
      <c r="J24" s="8">
        <v>8000</v>
      </c>
      <c r="K24" s="41" t="s">
        <v>64</v>
      </c>
      <c r="L24" s="21"/>
      <c r="M24" s="42"/>
    </row>
    <row r="25" s="9" customFormat="1" spans="1:13">
      <c r="A25" s="29" t="s">
        <v>24</v>
      </c>
      <c r="B25" s="29" t="s">
        <v>65</v>
      </c>
      <c r="C25" s="29">
        <v>2023303842</v>
      </c>
      <c r="D25" s="24">
        <v>6.64</v>
      </c>
      <c r="E25" s="27">
        <v>44.595</v>
      </c>
      <c r="F25" s="24">
        <v>2</v>
      </c>
      <c r="G25" s="24">
        <v>1</v>
      </c>
      <c r="H25" s="26">
        <f>SUM(D25:G25)</f>
        <v>54.235</v>
      </c>
      <c r="I25" s="8" t="s">
        <v>42</v>
      </c>
      <c r="J25" s="8">
        <v>8000</v>
      </c>
      <c r="K25" s="10" t="s">
        <v>55</v>
      </c>
      <c r="L25" s="22" t="s">
        <v>66</v>
      </c>
      <c r="M25" s="44"/>
    </row>
    <row r="26" s="8" customFormat="1" ht="34.8" spans="1:12">
      <c r="A26" s="8" t="s">
        <v>14</v>
      </c>
      <c r="B26" s="8" t="s">
        <v>67</v>
      </c>
      <c r="C26" s="8">
        <v>2023303816</v>
      </c>
      <c r="D26" s="8">
        <v>7.6</v>
      </c>
      <c r="E26" s="8">
        <v>46.095</v>
      </c>
      <c r="F26" s="8">
        <v>0</v>
      </c>
      <c r="G26" s="8">
        <v>0.5</v>
      </c>
      <c r="H26" s="8">
        <v>54.195</v>
      </c>
      <c r="I26" s="8" t="s">
        <v>42</v>
      </c>
      <c r="J26" s="8">
        <v>8000</v>
      </c>
      <c r="K26" s="43"/>
      <c r="L26" s="8" t="s">
        <v>68</v>
      </c>
    </row>
    <row r="27" s="8" customFormat="1" spans="1:13">
      <c r="A27" s="29" t="s">
        <v>24</v>
      </c>
      <c r="B27" s="29" t="s">
        <v>69</v>
      </c>
      <c r="C27" s="29">
        <v>2023303822</v>
      </c>
      <c r="D27" s="24">
        <v>7.46</v>
      </c>
      <c r="E27" s="27">
        <v>44.695</v>
      </c>
      <c r="F27" s="24">
        <v>1</v>
      </c>
      <c r="G27" s="24">
        <v>1</v>
      </c>
      <c r="H27" s="26">
        <f>SUM(D27:G27)</f>
        <v>54.155</v>
      </c>
      <c r="I27" s="8" t="s">
        <v>42</v>
      </c>
      <c r="J27" s="8">
        <v>8000</v>
      </c>
      <c r="K27" s="10" t="s">
        <v>70</v>
      </c>
      <c r="L27" s="22" t="s">
        <v>71</v>
      </c>
      <c r="M27" s="44"/>
    </row>
    <row r="28" spans="1:13">
      <c r="A28" s="8" t="s">
        <v>14</v>
      </c>
      <c r="B28" s="10" t="s">
        <v>72</v>
      </c>
      <c r="C28" s="30">
        <v>2023303825</v>
      </c>
      <c r="D28" s="10">
        <v>7.6</v>
      </c>
      <c r="E28" s="27">
        <v>44.46</v>
      </c>
      <c r="F28" s="21">
        <v>2</v>
      </c>
      <c r="G28" s="21">
        <v>0</v>
      </c>
      <c r="H28" s="28">
        <v>54.06</v>
      </c>
      <c r="I28" s="8" t="s">
        <v>42</v>
      </c>
      <c r="J28" s="8">
        <v>8000</v>
      </c>
      <c r="K28" s="41"/>
      <c r="L28" s="21"/>
      <c r="M28" s="45"/>
    </row>
    <row r="29" spans="1:13">
      <c r="A29" s="8" t="s">
        <v>14</v>
      </c>
      <c r="B29" s="21" t="s">
        <v>73</v>
      </c>
      <c r="C29" s="8">
        <v>2023303815</v>
      </c>
      <c r="D29" s="24">
        <v>8</v>
      </c>
      <c r="E29" s="8">
        <v>44.03</v>
      </c>
      <c r="F29" s="21">
        <v>2</v>
      </c>
      <c r="G29" s="8">
        <v>0</v>
      </c>
      <c r="H29" s="26">
        <v>54.03</v>
      </c>
      <c r="I29" s="8" t="s">
        <v>42</v>
      </c>
      <c r="J29" s="8">
        <v>8000</v>
      </c>
      <c r="K29" s="43" t="s">
        <v>74</v>
      </c>
      <c r="L29" s="46"/>
      <c r="M29" s="46"/>
    </row>
    <row r="30" spans="1:13">
      <c r="A30" s="29" t="s">
        <v>24</v>
      </c>
      <c r="B30" s="29" t="s">
        <v>75</v>
      </c>
      <c r="C30" s="29">
        <v>2023303821</v>
      </c>
      <c r="D30" s="24">
        <v>7.6</v>
      </c>
      <c r="E30" s="23">
        <v>43.415</v>
      </c>
      <c r="F30" s="24">
        <v>3</v>
      </c>
      <c r="G30" s="24">
        <v>0</v>
      </c>
      <c r="H30" s="26">
        <f>SUM(D30:G30)</f>
        <v>54.015</v>
      </c>
      <c r="I30" s="8" t="s">
        <v>42</v>
      </c>
      <c r="J30" s="8">
        <v>8000</v>
      </c>
      <c r="K30" s="21" t="s">
        <v>76</v>
      </c>
      <c r="L30" s="21"/>
      <c r="M30" s="42"/>
    </row>
    <row r="31" spans="1:13">
      <c r="A31" s="8" t="s">
        <v>14</v>
      </c>
      <c r="B31" s="21" t="s">
        <v>77</v>
      </c>
      <c r="C31" s="21">
        <v>2023303833</v>
      </c>
      <c r="D31" s="22">
        <v>7.28</v>
      </c>
      <c r="E31" s="23">
        <v>43.68</v>
      </c>
      <c r="F31" s="24">
        <v>2</v>
      </c>
      <c r="G31" s="24">
        <v>1</v>
      </c>
      <c r="H31" s="25">
        <v>53.96</v>
      </c>
      <c r="I31" s="8" t="s">
        <v>42</v>
      </c>
      <c r="J31" s="8">
        <v>8000</v>
      </c>
      <c r="K31" s="41"/>
      <c r="L31" s="21" t="s">
        <v>78</v>
      </c>
      <c r="M31" s="42"/>
    </row>
    <row r="32" spans="1:13">
      <c r="A32" s="8" t="s">
        <v>14</v>
      </c>
      <c r="B32" s="10" t="s">
        <v>79</v>
      </c>
      <c r="C32" s="10">
        <v>2023303823</v>
      </c>
      <c r="D32" s="10">
        <v>7.98</v>
      </c>
      <c r="E32" s="10">
        <v>43.915</v>
      </c>
      <c r="F32" s="10">
        <v>2</v>
      </c>
      <c r="G32" s="10">
        <v>0</v>
      </c>
      <c r="H32" s="10">
        <v>53.895</v>
      </c>
      <c r="I32" s="8" t="s">
        <v>42</v>
      </c>
      <c r="J32" s="8">
        <v>8000</v>
      </c>
      <c r="K32" s="40" t="s">
        <v>80</v>
      </c>
      <c r="L32" s="10"/>
      <c r="M32" s="10"/>
    </row>
    <row r="33" spans="1:13">
      <c r="A33" s="29" t="s">
        <v>24</v>
      </c>
      <c r="B33" s="29" t="s">
        <v>81</v>
      </c>
      <c r="C33" s="29">
        <v>2023303858</v>
      </c>
      <c r="D33" s="24">
        <v>7.6</v>
      </c>
      <c r="E33" s="8">
        <v>44.235</v>
      </c>
      <c r="F33" s="8">
        <v>2</v>
      </c>
      <c r="G33" s="8">
        <v>0</v>
      </c>
      <c r="H33" s="26">
        <f>SUM(D33:G33)</f>
        <v>53.835</v>
      </c>
      <c r="I33" s="8" t="s">
        <v>42</v>
      </c>
      <c r="J33" s="8">
        <v>8000</v>
      </c>
      <c r="K33" s="8" t="s">
        <v>82</v>
      </c>
      <c r="L33" s="8"/>
      <c r="M33" s="8"/>
    </row>
    <row r="34" spans="1:13">
      <c r="A34" s="8" t="s">
        <v>14</v>
      </c>
      <c r="B34" s="21" t="s">
        <v>83</v>
      </c>
      <c r="C34" s="21">
        <v>2023303830</v>
      </c>
      <c r="D34" s="22">
        <v>8</v>
      </c>
      <c r="E34" s="23">
        <v>43.715</v>
      </c>
      <c r="F34" s="24">
        <v>2</v>
      </c>
      <c r="G34" s="24">
        <v>0</v>
      </c>
      <c r="H34" s="25">
        <v>53.715</v>
      </c>
      <c r="I34" s="8" t="s">
        <v>42</v>
      </c>
      <c r="J34" s="8">
        <v>8000</v>
      </c>
      <c r="K34" s="41"/>
      <c r="L34" s="21"/>
      <c r="M34" s="42"/>
    </row>
    <row r="35" spans="1:13">
      <c r="A35" s="29" t="s">
        <v>24</v>
      </c>
      <c r="B35" s="29" t="s">
        <v>84</v>
      </c>
      <c r="C35" s="29">
        <v>2023303848</v>
      </c>
      <c r="D35" s="24">
        <v>7.12</v>
      </c>
      <c r="E35" s="27">
        <v>44.47</v>
      </c>
      <c r="F35" s="21">
        <v>2</v>
      </c>
      <c r="G35" s="21">
        <v>0</v>
      </c>
      <c r="H35" s="26">
        <f>SUM(D35:G35)</f>
        <v>53.59</v>
      </c>
      <c r="I35" s="8" t="s">
        <v>42</v>
      </c>
      <c r="J35" s="8">
        <v>8000</v>
      </c>
      <c r="K35" s="21" t="s">
        <v>85</v>
      </c>
      <c r="L35" s="21"/>
      <c r="M35" s="24"/>
    </row>
    <row r="36" spans="1:13">
      <c r="A36" s="29" t="s">
        <v>24</v>
      </c>
      <c r="B36" s="29" t="s">
        <v>86</v>
      </c>
      <c r="C36" s="29">
        <v>2023303850</v>
      </c>
      <c r="D36" s="31">
        <v>7.4</v>
      </c>
      <c r="E36" s="8">
        <v>45</v>
      </c>
      <c r="F36" s="8">
        <v>0</v>
      </c>
      <c r="G36" s="8">
        <v>1</v>
      </c>
      <c r="H36" s="26">
        <f>SUM(D36:G36)</f>
        <v>53.4</v>
      </c>
      <c r="I36" s="8" t="s">
        <v>42</v>
      </c>
      <c r="J36" s="8">
        <v>8000</v>
      </c>
      <c r="K36" s="8"/>
      <c r="L36" s="8" t="s">
        <v>87</v>
      </c>
      <c r="M36" s="8"/>
    </row>
    <row r="37" spans="1:13">
      <c r="A37" s="32" t="s">
        <v>14</v>
      </c>
      <c r="B37" s="33" t="s">
        <v>88</v>
      </c>
      <c r="C37" s="33">
        <v>2023303860</v>
      </c>
      <c r="D37" s="10">
        <v>7.86</v>
      </c>
      <c r="E37" s="27">
        <v>43.43</v>
      </c>
      <c r="F37" s="21">
        <v>2</v>
      </c>
      <c r="G37" s="21">
        <v>0</v>
      </c>
      <c r="H37" s="28">
        <v>53.29</v>
      </c>
      <c r="I37" s="8" t="s">
        <v>89</v>
      </c>
      <c r="J37" s="8">
        <v>6000</v>
      </c>
      <c r="K37" s="41" t="s">
        <v>90</v>
      </c>
      <c r="L37" s="21"/>
      <c r="M37" s="45"/>
    </row>
    <row r="38" spans="1:13">
      <c r="A38" s="29" t="s">
        <v>24</v>
      </c>
      <c r="B38" s="29" t="s">
        <v>91</v>
      </c>
      <c r="C38" s="29">
        <v>2023303828</v>
      </c>
      <c r="D38" s="24">
        <v>6.6</v>
      </c>
      <c r="E38" s="27">
        <v>44.625</v>
      </c>
      <c r="F38" s="24">
        <v>2</v>
      </c>
      <c r="G38" s="24">
        <v>0</v>
      </c>
      <c r="H38" s="26">
        <f>SUM(D38:G38)</f>
        <v>53.225</v>
      </c>
      <c r="I38" s="8" t="s">
        <v>89</v>
      </c>
      <c r="J38" s="8">
        <v>6000</v>
      </c>
      <c r="K38" s="10" t="s">
        <v>92</v>
      </c>
      <c r="L38" s="22"/>
      <c r="M38" s="44"/>
    </row>
    <row r="39" spans="1:13">
      <c r="A39" s="32" t="s">
        <v>14</v>
      </c>
      <c r="B39" s="29" t="s">
        <v>93</v>
      </c>
      <c r="C39" s="34">
        <v>2023303831</v>
      </c>
      <c r="D39" s="22">
        <v>7.04</v>
      </c>
      <c r="E39" s="20">
        <v>44.085</v>
      </c>
      <c r="F39" s="22">
        <v>2</v>
      </c>
      <c r="G39" s="22">
        <v>0</v>
      </c>
      <c r="H39" s="25">
        <v>53.125</v>
      </c>
      <c r="I39" s="8" t="s">
        <v>89</v>
      </c>
      <c r="J39" s="8">
        <v>6000</v>
      </c>
      <c r="K39" s="40" t="s">
        <v>80</v>
      </c>
      <c r="L39" s="22"/>
      <c r="M39" s="44"/>
    </row>
    <row r="40" spans="1:13">
      <c r="A40" s="32" t="s">
        <v>14</v>
      </c>
      <c r="B40" s="32" t="s">
        <v>94</v>
      </c>
      <c r="C40" s="32">
        <v>2023303855</v>
      </c>
      <c r="D40" s="8">
        <v>7.4</v>
      </c>
      <c r="E40" s="8">
        <v>45.125</v>
      </c>
      <c r="F40" s="8">
        <v>0</v>
      </c>
      <c r="G40" s="8">
        <v>0</v>
      </c>
      <c r="H40" s="8">
        <v>52.525</v>
      </c>
      <c r="I40" s="8" t="s">
        <v>89</v>
      </c>
      <c r="J40" s="8">
        <v>6000</v>
      </c>
      <c r="K40" s="8"/>
      <c r="L40" s="8"/>
      <c r="M40" s="8"/>
    </row>
    <row r="41" spans="1:13">
      <c r="A41" s="32" t="s">
        <v>14</v>
      </c>
      <c r="B41" s="33" t="s">
        <v>95</v>
      </c>
      <c r="C41" s="33">
        <v>2023303845</v>
      </c>
      <c r="D41" s="22">
        <v>7.5</v>
      </c>
      <c r="E41" s="23">
        <v>44.985</v>
      </c>
      <c r="F41" s="24">
        <v>0</v>
      </c>
      <c r="G41" s="24">
        <v>0</v>
      </c>
      <c r="H41" s="25">
        <v>52.485</v>
      </c>
      <c r="I41" s="8" t="s">
        <v>89</v>
      </c>
      <c r="J41" s="8">
        <v>6000</v>
      </c>
      <c r="K41" s="41"/>
      <c r="L41" s="21"/>
      <c r="M41" s="42"/>
    </row>
    <row r="42" spans="1:13">
      <c r="A42" s="29" t="s">
        <v>24</v>
      </c>
      <c r="B42" s="29" t="s">
        <v>96</v>
      </c>
      <c r="C42" s="29">
        <v>2023303829</v>
      </c>
      <c r="D42" s="24">
        <v>7.56</v>
      </c>
      <c r="E42" s="27">
        <v>44.86</v>
      </c>
      <c r="F42" s="21">
        <v>0</v>
      </c>
      <c r="G42" s="21">
        <v>0</v>
      </c>
      <c r="H42" s="26">
        <f>SUM(D42:G42)</f>
        <v>52.42</v>
      </c>
      <c r="I42" s="8" t="s">
        <v>89</v>
      </c>
      <c r="J42" s="8">
        <v>6000</v>
      </c>
      <c r="K42" s="21"/>
      <c r="L42" s="21"/>
      <c r="M42" s="24"/>
    </row>
    <row r="43" spans="1:13">
      <c r="A43" s="29" t="s">
        <v>24</v>
      </c>
      <c r="B43" s="29" t="s">
        <v>97</v>
      </c>
      <c r="C43" s="29">
        <v>2023303826</v>
      </c>
      <c r="D43" s="24">
        <v>7.34</v>
      </c>
      <c r="E43" s="8">
        <v>44.93</v>
      </c>
      <c r="F43" s="8">
        <v>0</v>
      </c>
      <c r="G43" s="8">
        <v>0</v>
      </c>
      <c r="H43" s="26">
        <f>SUM(D43:G43)</f>
        <v>52.27</v>
      </c>
      <c r="I43" s="8" t="s">
        <v>89</v>
      </c>
      <c r="J43" s="8">
        <v>6000</v>
      </c>
      <c r="K43" s="8"/>
      <c r="L43" s="8"/>
      <c r="M43" s="8"/>
    </row>
    <row r="44" spans="1:13">
      <c r="A44" s="29" t="s">
        <v>24</v>
      </c>
      <c r="B44" s="29" t="s">
        <v>98</v>
      </c>
      <c r="C44" s="29">
        <v>2023303847</v>
      </c>
      <c r="D44" s="22">
        <v>6.32</v>
      </c>
      <c r="E44" s="8">
        <v>43.755</v>
      </c>
      <c r="F44" s="8">
        <v>2</v>
      </c>
      <c r="G44" s="8">
        <v>0</v>
      </c>
      <c r="H44" s="26">
        <f>SUM(D44:G44)</f>
        <v>52.075</v>
      </c>
      <c r="I44" s="8" t="s">
        <v>89</v>
      </c>
      <c r="J44" s="8">
        <v>6000</v>
      </c>
      <c r="K44" s="8" t="s">
        <v>99</v>
      </c>
      <c r="L44" s="8"/>
      <c r="M44" s="8"/>
    </row>
    <row r="45" spans="1:13">
      <c r="A45" s="29" t="s">
        <v>24</v>
      </c>
      <c r="B45" s="29" t="s">
        <v>100</v>
      </c>
      <c r="C45" s="29">
        <v>2023303861</v>
      </c>
      <c r="D45" s="22">
        <v>7.72</v>
      </c>
      <c r="E45" s="20">
        <v>44.265</v>
      </c>
      <c r="F45" s="22">
        <v>0</v>
      </c>
      <c r="G45" s="22">
        <v>0</v>
      </c>
      <c r="H45" s="26">
        <f>SUM(D45:G45)</f>
        <v>51.985</v>
      </c>
      <c r="I45" s="8" t="s">
        <v>89</v>
      </c>
      <c r="J45" s="8">
        <v>6000</v>
      </c>
      <c r="K45" s="10"/>
      <c r="L45" s="22"/>
      <c r="M45" s="44"/>
    </row>
    <row r="46" spans="1:13">
      <c r="A46" s="32" t="s">
        <v>14</v>
      </c>
      <c r="B46" s="32" t="s">
        <v>101</v>
      </c>
      <c r="C46" s="32">
        <v>2023303841</v>
      </c>
      <c r="D46" s="8">
        <v>7</v>
      </c>
      <c r="E46" s="8">
        <f>89.86*0.5</f>
        <v>44.93</v>
      </c>
      <c r="F46" s="8">
        <v>0</v>
      </c>
      <c r="G46" s="8">
        <v>0</v>
      </c>
      <c r="H46" s="8">
        <v>51.93</v>
      </c>
      <c r="I46" s="8" t="s">
        <v>89</v>
      </c>
      <c r="J46" s="8">
        <v>6000</v>
      </c>
      <c r="K46" s="43"/>
      <c r="L46" s="8"/>
      <c r="M46" s="8"/>
    </row>
    <row r="47" spans="1:13">
      <c r="A47" s="32" t="s">
        <v>14</v>
      </c>
      <c r="B47" s="29" t="s">
        <v>102</v>
      </c>
      <c r="C47" s="34">
        <v>2023303834</v>
      </c>
      <c r="D47" s="22">
        <v>7.24</v>
      </c>
      <c r="E47" s="20">
        <v>44.61</v>
      </c>
      <c r="F47" s="22">
        <v>0</v>
      </c>
      <c r="G47" s="22">
        <v>0</v>
      </c>
      <c r="H47" s="25">
        <v>51.85</v>
      </c>
      <c r="I47" s="8" t="s">
        <v>89</v>
      </c>
      <c r="J47" s="8">
        <v>6000</v>
      </c>
      <c r="K47" s="40"/>
      <c r="L47" s="22"/>
      <c r="M47" s="44"/>
    </row>
    <row r="48" spans="1:13">
      <c r="A48" s="32" t="s">
        <v>14</v>
      </c>
      <c r="B48" s="33" t="s">
        <v>103</v>
      </c>
      <c r="C48" s="33">
        <v>2023303836</v>
      </c>
      <c r="D48" s="22">
        <v>6.8</v>
      </c>
      <c r="E48" s="23">
        <f>89.7*0.5</f>
        <v>44.85</v>
      </c>
      <c r="F48" s="24">
        <v>0</v>
      </c>
      <c r="G48" s="24">
        <v>0</v>
      </c>
      <c r="H48" s="25">
        <v>51.65</v>
      </c>
      <c r="I48" s="8" t="s">
        <v>89</v>
      </c>
      <c r="J48" s="8">
        <v>6000</v>
      </c>
      <c r="K48" s="41"/>
      <c r="L48" s="21"/>
      <c r="M48" s="42"/>
    </row>
    <row r="49" spans="1:13">
      <c r="A49" s="32" t="s">
        <v>14</v>
      </c>
      <c r="B49" s="29" t="s">
        <v>104</v>
      </c>
      <c r="C49" s="34">
        <v>2023303854</v>
      </c>
      <c r="D49" s="22">
        <v>6.4</v>
      </c>
      <c r="E49" s="20">
        <v>44.72</v>
      </c>
      <c r="F49" s="22">
        <v>0</v>
      </c>
      <c r="G49" s="22">
        <v>0</v>
      </c>
      <c r="H49" s="25">
        <v>51.12</v>
      </c>
      <c r="I49" s="8" t="s">
        <v>89</v>
      </c>
      <c r="J49" s="8">
        <v>6000</v>
      </c>
      <c r="K49" s="40"/>
      <c r="L49" s="22"/>
      <c r="M49" s="44"/>
    </row>
    <row r="50" spans="1:13">
      <c r="A50" s="29" t="s">
        <v>24</v>
      </c>
      <c r="B50" s="29" t="s">
        <v>105</v>
      </c>
      <c r="C50" s="29">
        <v>2023303837</v>
      </c>
      <c r="D50" s="22">
        <v>6</v>
      </c>
      <c r="E50" s="20">
        <v>44.36</v>
      </c>
      <c r="F50" s="22">
        <v>0</v>
      </c>
      <c r="G50" s="22">
        <v>0</v>
      </c>
      <c r="H50" s="26">
        <f>SUM(D50:G50)</f>
        <v>50.36</v>
      </c>
      <c r="I50" s="8" t="s">
        <v>89</v>
      </c>
      <c r="J50" s="8">
        <v>6000</v>
      </c>
      <c r="K50" s="10"/>
      <c r="L50" s="22"/>
      <c r="M50" s="22"/>
    </row>
    <row r="51" spans="1:13">
      <c r="A51" s="32"/>
      <c r="B51" s="32"/>
      <c r="C51" s="32"/>
      <c r="D51" s="35"/>
      <c r="E51" s="32"/>
      <c r="F51" s="32"/>
      <c r="G51" s="32"/>
      <c r="H51" s="36"/>
      <c r="I51" s="35"/>
      <c r="J51" s="32"/>
      <c r="K51" s="47"/>
      <c r="L51" s="32"/>
      <c r="M51" s="32"/>
    </row>
    <row r="52" spans="1:13">
      <c r="A52" s="35"/>
      <c r="B52" s="33"/>
      <c r="C52" s="37"/>
      <c r="D52" s="35"/>
      <c r="E52" s="38"/>
      <c r="F52" s="35"/>
      <c r="G52" s="35"/>
      <c r="H52" s="36"/>
      <c r="I52" s="35"/>
      <c r="J52" s="32"/>
      <c r="K52" s="48"/>
      <c r="L52" s="35"/>
      <c r="M52" s="49"/>
    </row>
    <row r="53" spans="1:13">
      <c r="A53" s="32"/>
      <c r="B53" s="32"/>
      <c r="C53" s="32"/>
      <c r="D53" s="35"/>
      <c r="E53" s="32"/>
      <c r="F53" s="32"/>
      <c r="G53" s="32"/>
      <c r="H53" s="36"/>
      <c r="I53" s="35"/>
      <c r="J53" s="32"/>
      <c r="K53" s="47"/>
      <c r="L53" s="32"/>
      <c r="M53" s="32"/>
    </row>
    <row r="54" spans="1:13">
      <c r="A54" s="32"/>
      <c r="B54" s="32"/>
      <c r="C54" s="32"/>
      <c r="D54" s="35"/>
      <c r="E54" s="32"/>
      <c r="F54" s="32"/>
      <c r="G54" s="32"/>
      <c r="H54" s="36"/>
      <c r="I54" s="35"/>
      <c r="J54" s="32"/>
      <c r="K54" s="47"/>
      <c r="L54" s="32"/>
      <c r="M54" s="32"/>
    </row>
    <row r="55" spans="1:13">
      <c r="A55" s="35"/>
      <c r="B55" s="33"/>
      <c r="C55" s="37"/>
      <c r="D55" s="35"/>
      <c r="E55" s="38"/>
      <c r="F55" s="35"/>
      <c r="G55" s="35"/>
      <c r="H55" s="36"/>
      <c r="I55" s="35"/>
      <c r="J55" s="32"/>
      <c r="K55" s="48"/>
      <c r="L55" s="35"/>
      <c r="M55" s="35"/>
    </row>
  </sheetData>
  <autoFilter xmlns:etc="http://www.wps.cn/officeDocument/2017/etCustomData" ref="A1:M55" etc:filterBottomFollowUsedRange="0">
    <extLst/>
  </autoFilter>
  <mergeCells count="1">
    <mergeCell ref="A1:M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zoomScale="49" zoomScaleNormal="49" workbookViewId="0">
      <selection activeCell="H19" sqref="H19"/>
    </sheetView>
  </sheetViews>
  <sheetFormatPr defaultColWidth="10" defaultRowHeight="15.6" outlineLevelCol="7"/>
  <cols>
    <col min="1" max="1" width="23.4469696969697" style="1" customWidth="1"/>
    <col min="2" max="2" width="6.63636363636364" style="1" customWidth="1"/>
    <col min="3" max="3" width="17" style="1" customWidth="1"/>
    <col min="4" max="4" width="14" style="1" customWidth="1"/>
    <col min="5" max="6" width="16" style="1" customWidth="1"/>
    <col min="7" max="7" width="8.18181818181818" style="1" customWidth="1"/>
    <col min="8" max="8" width="108.719696969697" style="1" customWidth="1"/>
    <col min="9" max="16384" width="10.9090909090909" style="1"/>
  </cols>
  <sheetData>
    <row r="1" ht="16.5" customHeight="1" spans="1:1">
      <c r="A1" s="1" t="s">
        <v>106</v>
      </c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H2" s="1" t="s">
        <v>107</v>
      </c>
    </row>
    <row r="3" spans="4:7">
      <c r="D3" s="1" t="s">
        <v>108</v>
      </c>
      <c r="E3" s="1" t="s">
        <v>109</v>
      </c>
      <c r="F3" s="1" t="s">
        <v>110</v>
      </c>
      <c r="G3" s="1" t="s">
        <v>8</v>
      </c>
    </row>
    <row r="4" spans="1:8">
      <c r="A4" s="1" t="s">
        <v>14</v>
      </c>
      <c r="B4" s="1" t="s">
        <v>31</v>
      </c>
      <c r="C4" s="1">
        <v>2023303852</v>
      </c>
      <c r="D4" s="1">
        <v>9.4</v>
      </c>
      <c r="E4" s="1">
        <v>10</v>
      </c>
      <c r="F4" s="1">
        <v>3.5</v>
      </c>
      <c r="G4" s="1">
        <v>7.16</v>
      </c>
      <c r="H4" s="1" t="s">
        <v>111</v>
      </c>
    </row>
    <row r="5" spans="1:8">
      <c r="A5" s="1" t="s">
        <v>14</v>
      </c>
      <c r="B5" s="1" t="s">
        <v>88</v>
      </c>
      <c r="C5" s="1">
        <v>2023303860</v>
      </c>
      <c r="D5" s="1">
        <v>9.4</v>
      </c>
      <c r="E5" s="1">
        <v>10</v>
      </c>
      <c r="F5" s="1">
        <v>5.25</v>
      </c>
      <c r="G5" s="1">
        <v>7.86</v>
      </c>
      <c r="H5" s="1" t="s">
        <v>112</v>
      </c>
    </row>
    <row r="6" ht="78" spans="1:8">
      <c r="A6" s="1" t="s">
        <v>14</v>
      </c>
      <c r="B6" s="1" t="s">
        <v>67</v>
      </c>
      <c r="C6" s="1">
        <v>2023303816</v>
      </c>
      <c r="D6" s="1">
        <v>10</v>
      </c>
      <c r="E6" s="1">
        <v>10</v>
      </c>
      <c r="F6" s="1">
        <v>4</v>
      </c>
      <c r="G6" s="1">
        <v>7.6</v>
      </c>
      <c r="H6" s="1" t="s">
        <v>113</v>
      </c>
    </row>
    <row r="7" spans="1:8">
      <c r="A7" s="1" t="s">
        <v>14</v>
      </c>
      <c r="B7" s="1" t="s">
        <v>101</v>
      </c>
      <c r="C7" s="1">
        <v>2023303841</v>
      </c>
      <c r="D7" s="1">
        <v>8.5</v>
      </c>
      <c r="E7" s="1">
        <v>10</v>
      </c>
      <c r="F7" s="1">
        <v>4</v>
      </c>
      <c r="G7" s="1">
        <v>7</v>
      </c>
      <c r="H7" s="1" t="s">
        <v>114</v>
      </c>
    </row>
    <row r="8" ht="31.2" spans="1:8">
      <c r="A8" s="1" t="s">
        <v>14</v>
      </c>
      <c r="B8" s="1" t="s">
        <v>34</v>
      </c>
      <c r="C8" s="1">
        <v>2023303835</v>
      </c>
      <c r="D8" s="1">
        <v>10</v>
      </c>
      <c r="E8" s="1">
        <v>10</v>
      </c>
      <c r="F8" s="1">
        <v>4.25</v>
      </c>
      <c r="G8" s="1">
        <v>7.7</v>
      </c>
      <c r="H8" s="1" t="s">
        <v>115</v>
      </c>
    </row>
    <row r="9" ht="46.8" spans="1:8">
      <c r="A9" s="1" t="s">
        <v>14</v>
      </c>
      <c r="B9" s="1" t="s">
        <v>72</v>
      </c>
      <c r="C9" s="1">
        <v>2023303825</v>
      </c>
      <c r="D9" s="1">
        <v>10</v>
      </c>
      <c r="E9" s="1">
        <v>10</v>
      </c>
      <c r="F9" s="1">
        <v>4</v>
      </c>
      <c r="G9" s="1">
        <v>7.6</v>
      </c>
      <c r="H9" s="1" t="s">
        <v>116</v>
      </c>
    </row>
    <row r="10" ht="46.8" spans="1:8">
      <c r="A10" s="1" t="s">
        <v>14</v>
      </c>
      <c r="B10" s="1" t="s">
        <v>27</v>
      </c>
      <c r="C10" s="1">
        <v>2023303853</v>
      </c>
      <c r="D10" s="1">
        <v>9.5</v>
      </c>
      <c r="E10" s="1">
        <v>10</v>
      </c>
      <c r="F10" s="1">
        <v>4</v>
      </c>
      <c r="G10" s="1">
        <v>7.4</v>
      </c>
      <c r="H10" s="1" t="s">
        <v>117</v>
      </c>
    </row>
    <row r="11" ht="46.8" spans="1:8">
      <c r="A11" s="1" t="s">
        <v>14</v>
      </c>
      <c r="B11" s="1" t="s">
        <v>21</v>
      </c>
      <c r="C11" s="1">
        <v>2023303827</v>
      </c>
      <c r="D11" s="1">
        <v>9.2</v>
      </c>
      <c r="E11" s="1">
        <v>10</v>
      </c>
      <c r="F11" s="1">
        <v>5.55</v>
      </c>
      <c r="G11" s="1">
        <v>7.54</v>
      </c>
      <c r="H11" s="1" t="s">
        <v>118</v>
      </c>
    </row>
    <row r="12" spans="1:8">
      <c r="A12" s="1" t="s">
        <v>14</v>
      </c>
      <c r="B12" s="1" t="s">
        <v>95</v>
      </c>
      <c r="C12" s="1">
        <v>2023303845</v>
      </c>
      <c r="D12" s="1">
        <v>9.5</v>
      </c>
      <c r="E12" s="1">
        <v>10</v>
      </c>
      <c r="F12" s="1">
        <v>4.25</v>
      </c>
      <c r="G12" s="1">
        <v>7.5</v>
      </c>
      <c r="H12" s="1" t="s">
        <v>119</v>
      </c>
    </row>
    <row r="13" spans="1:8">
      <c r="A13" s="1" t="s">
        <v>14</v>
      </c>
      <c r="B13" s="1" t="s">
        <v>73</v>
      </c>
      <c r="C13" s="1">
        <v>2023303815</v>
      </c>
      <c r="D13" s="1">
        <v>9.5</v>
      </c>
      <c r="E13" s="1">
        <v>10</v>
      </c>
      <c r="F13" s="1">
        <v>5.5</v>
      </c>
      <c r="G13" s="1">
        <v>8</v>
      </c>
      <c r="H13" s="1" t="s">
        <v>120</v>
      </c>
    </row>
    <row r="14" ht="31.2" spans="1:8">
      <c r="A14" s="1" t="s">
        <v>14</v>
      </c>
      <c r="B14" s="1" t="s">
        <v>83</v>
      </c>
      <c r="C14" s="1">
        <v>2023303830</v>
      </c>
      <c r="D14" s="1">
        <v>9.5</v>
      </c>
      <c r="E14" s="1">
        <v>10</v>
      </c>
      <c r="F14" s="1">
        <v>5.5</v>
      </c>
      <c r="G14" s="1">
        <v>8</v>
      </c>
      <c r="H14" s="1" t="s">
        <v>121</v>
      </c>
    </row>
    <row r="15" spans="1:8">
      <c r="A15" s="1" t="s">
        <v>14</v>
      </c>
      <c r="B15" s="1" t="s">
        <v>102</v>
      </c>
      <c r="C15" s="1">
        <v>2023303834</v>
      </c>
      <c r="D15" s="1">
        <v>9.1</v>
      </c>
      <c r="E15" s="1">
        <v>10</v>
      </c>
      <c r="F15" s="1">
        <v>4</v>
      </c>
      <c r="G15" s="1">
        <v>7.24</v>
      </c>
      <c r="H15" s="1" t="s">
        <v>122</v>
      </c>
    </row>
    <row r="16" spans="1:8">
      <c r="A16" s="1" t="s">
        <v>14</v>
      </c>
      <c r="B16" s="1" t="s">
        <v>123</v>
      </c>
      <c r="C16" s="1">
        <v>2023303823</v>
      </c>
      <c r="D16" s="1">
        <v>9.7</v>
      </c>
      <c r="E16" s="1">
        <v>10</v>
      </c>
      <c r="F16" s="1">
        <v>5.25</v>
      </c>
      <c r="G16" s="1">
        <v>7.98</v>
      </c>
      <c r="H16" s="1" t="s">
        <v>124</v>
      </c>
    </row>
    <row r="17" spans="1:8">
      <c r="A17" s="1" t="s">
        <v>14</v>
      </c>
      <c r="B17" s="1" t="s">
        <v>103</v>
      </c>
      <c r="C17" s="1">
        <v>2023303836</v>
      </c>
      <c r="D17" s="1">
        <v>7</v>
      </c>
      <c r="E17" s="1">
        <v>10</v>
      </c>
      <c r="F17" s="1">
        <v>5</v>
      </c>
      <c r="G17" s="1">
        <v>6.8</v>
      </c>
      <c r="H17" s="1" t="s">
        <v>125</v>
      </c>
    </row>
    <row r="18" spans="1:8">
      <c r="A18" s="1" t="s">
        <v>14</v>
      </c>
      <c r="B18" s="1" t="s">
        <v>104</v>
      </c>
      <c r="C18" s="1">
        <v>2023303854</v>
      </c>
      <c r="D18" s="1">
        <v>7</v>
      </c>
      <c r="E18" s="1">
        <v>10</v>
      </c>
      <c r="F18" s="1">
        <v>4</v>
      </c>
      <c r="G18" s="1">
        <v>6.4</v>
      </c>
      <c r="H18" s="1" t="s">
        <v>119</v>
      </c>
    </row>
    <row r="19" ht="46.8" spans="1:8">
      <c r="A19" s="1" t="s">
        <v>14</v>
      </c>
      <c r="B19" s="1" t="s">
        <v>29</v>
      </c>
      <c r="C19" s="1">
        <v>2023303849</v>
      </c>
      <c r="D19" s="1">
        <v>10</v>
      </c>
      <c r="E19" s="1">
        <v>10</v>
      </c>
      <c r="F19" s="1">
        <v>5.05</v>
      </c>
      <c r="G19" s="1">
        <v>8.02</v>
      </c>
      <c r="H19" s="1" t="s">
        <v>126</v>
      </c>
    </row>
    <row r="20" ht="31.2" spans="1:8">
      <c r="A20" s="1" t="s">
        <v>14</v>
      </c>
      <c r="B20" s="1" t="s">
        <v>58</v>
      </c>
      <c r="C20" s="1">
        <v>2023303820</v>
      </c>
      <c r="D20" s="1">
        <v>8.9</v>
      </c>
      <c r="E20" s="1">
        <v>10</v>
      </c>
      <c r="F20" s="1">
        <v>4.5</v>
      </c>
      <c r="G20" s="1">
        <v>7.36</v>
      </c>
      <c r="H20" s="1" t="s">
        <v>127</v>
      </c>
    </row>
    <row r="21" ht="31.2" spans="1:8">
      <c r="A21" s="1" t="s">
        <v>14</v>
      </c>
      <c r="B21" s="1" t="s">
        <v>39</v>
      </c>
      <c r="C21" s="1">
        <v>2023303856</v>
      </c>
      <c r="D21" s="1">
        <v>9.5</v>
      </c>
      <c r="E21" s="1">
        <v>10</v>
      </c>
      <c r="F21" s="1">
        <v>4.25</v>
      </c>
      <c r="G21" s="1">
        <v>7.5</v>
      </c>
      <c r="H21" s="1" t="s">
        <v>128</v>
      </c>
    </row>
    <row r="22" ht="31.2" spans="1:8">
      <c r="A22" s="1" t="s">
        <v>14</v>
      </c>
      <c r="B22" s="1" t="s">
        <v>18</v>
      </c>
      <c r="C22" s="1">
        <v>2023303819</v>
      </c>
      <c r="D22" s="1">
        <v>9.5</v>
      </c>
      <c r="E22" s="1">
        <v>10</v>
      </c>
      <c r="F22" s="1">
        <v>4.25</v>
      </c>
      <c r="G22" s="1">
        <v>7.5</v>
      </c>
      <c r="H22" s="1" t="s">
        <v>129</v>
      </c>
    </row>
    <row r="23" ht="46.8" spans="1:8">
      <c r="A23" s="1" t="s">
        <v>14</v>
      </c>
      <c r="B23" s="1" t="s">
        <v>94</v>
      </c>
      <c r="C23" s="1">
        <v>2023303855</v>
      </c>
      <c r="D23" s="1">
        <v>9.5</v>
      </c>
      <c r="E23" s="1">
        <v>10</v>
      </c>
      <c r="F23" s="1">
        <v>4</v>
      </c>
      <c r="G23" s="1">
        <v>7.4</v>
      </c>
      <c r="H23" s="1" t="s">
        <v>130</v>
      </c>
    </row>
    <row r="24" ht="31.2" spans="1:8">
      <c r="A24" s="1" t="s">
        <v>14</v>
      </c>
      <c r="B24" s="1" t="s">
        <v>77</v>
      </c>
      <c r="C24" s="1">
        <v>2023303833</v>
      </c>
      <c r="D24" s="1">
        <v>9.2</v>
      </c>
      <c r="E24" s="1">
        <v>10</v>
      </c>
      <c r="F24" s="1">
        <v>4</v>
      </c>
      <c r="G24" s="1">
        <v>7.28</v>
      </c>
      <c r="H24" s="1" t="s">
        <v>131</v>
      </c>
    </row>
    <row r="25" ht="31.2" spans="1:8">
      <c r="A25" s="1" t="s">
        <v>14</v>
      </c>
      <c r="B25" s="1" t="s">
        <v>56</v>
      </c>
      <c r="C25" s="1">
        <v>2023303838</v>
      </c>
      <c r="D25" s="1">
        <v>7.5</v>
      </c>
      <c r="E25" s="1">
        <v>10</v>
      </c>
      <c r="F25" s="1">
        <v>7.58</v>
      </c>
      <c r="G25" s="1">
        <v>8.032</v>
      </c>
      <c r="H25" s="1" t="s">
        <v>132</v>
      </c>
    </row>
    <row r="26" ht="31.2" spans="1:8">
      <c r="A26" s="1" t="s">
        <v>14</v>
      </c>
      <c r="B26" s="1" t="s">
        <v>15</v>
      </c>
      <c r="C26" s="1">
        <v>2023303840</v>
      </c>
      <c r="D26" s="1">
        <v>8.5</v>
      </c>
      <c r="E26" s="1">
        <v>10</v>
      </c>
      <c r="F26" s="1">
        <v>4</v>
      </c>
      <c r="G26" s="1">
        <v>7</v>
      </c>
      <c r="H26" s="1" t="s">
        <v>133</v>
      </c>
    </row>
    <row r="27" spans="1:8">
      <c r="A27" s="1" t="s">
        <v>14</v>
      </c>
      <c r="B27" s="1" t="s">
        <v>63</v>
      </c>
      <c r="C27" s="1">
        <v>2023303817</v>
      </c>
      <c r="D27" s="1">
        <v>9.1</v>
      </c>
      <c r="E27" s="1">
        <v>10</v>
      </c>
      <c r="F27" s="1">
        <v>4</v>
      </c>
      <c r="G27" s="1">
        <v>7.24</v>
      </c>
      <c r="H27" s="1" t="s">
        <v>134</v>
      </c>
    </row>
    <row r="28" ht="31.2" spans="1:8">
      <c r="A28" s="1" t="s">
        <v>14</v>
      </c>
      <c r="B28" s="1" t="s">
        <v>93</v>
      </c>
      <c r="C28" s="1">
        <v>2023303831</v>
      </c>
      <c r="D28" s="1">
        <v>8.1</v>
      </c>
      <c r="E28" s="1">
        <v>10</v>
      </c>
      <c r="F28" s="1">
        <v>4.5</v>
      </c>
      <c r="G28" s="1">
        <v>7.04</v>
      </c>
      <c r="H28" s="1" t="s">
        <v>135</v>
      </c>
    </row>
    <row r="29" ht="31.2" spans="1:8">
      <c r="A29" s="2" t="s">
        <v>24</v>
      </c>
      <c r="B29" s="2" t="s">
        <v>44</v>
      </c>
      <c r="C29" s="2">
        <v>2023303818</v>
      </c>
      <c r="D29" s="3">
        <v>10</v>
      </c>
      <c r="E29" s="4">
        <v>10</v>
      </c>
      <c r="F29" s="4">
        <v>5.25</v>
      </c>
      <c r="G29" s="4">
        <f>D29*0.4+E29*0.2+F29*0.4</f>
        <v>8.1</v>
      </c>
      <c r="H29" s="5" t="s">
        <v>136</v>
      </c>
    </row>
    <row r="30" ht="46.8" spans="1:8">
      <c r="A30" s="2" t="s">
        <v>24</v>
      </c>
      <c r="B30" s="2" t="s">
        <v>75</v>
      </c>
      <c r="C30" s="2">
        <v>2023303821</v>
      </c>
      <c r="D30" s="3">
        <v>10</v>
      </c>
      <c r="E30" s="4">
        <v>10</v>
      </c>
      <c r="F30" s="4">
        <v>4</v>
      </c>
      <c r="G30" s="4">
        <f t="shared" ref="G30:G51" si="0">D30*0.4+E30*0.2+F30*0.4</f>
        <v>7.6</v>
      </c>
      <c r="H30" s="6" t="s">
        <v>137</v>
      </c>
    </row>
    <row r="31" ht="31.2" spans="1:8">
      <c r="A31" s="2" t="s">
        <v>24</v>
      </c>
      <c r="B31" s="2" t="s">
        <v>69</v>
      </c>
      <c r="C31" s="2">
        <v>2023303822</v>
      </c>
      <c r="D31" s="3">
        <v>9.4</v>
      </c>
      <c r="E31" s="4">
        <v>10</v>
      </c>
      <c r="F31" s="4">
        <v>4.25</v>
      </c>
      <c r="G31" s="4">
        <f t="shared" si="0"/>
        <v>7.46</v>
      </c>
      <c r="H31" s="6" t="s">
        <v>138</v>
      </c>
    </row>
    <row r="32" ht="31.2" spans="1:8">
      <c r="A32" s="2" t="s">
        <v>24</v>
      </c>
      <c r="B32" s="2" t="s">
        <v>25</v>
      </c>
      <c r="C32" s="2">
        <v>2023303824</v>
      </c>
      <c r="D32" s="3">
        <v>9.2</v>
      </c>
      <c r="E32" s="4">
        <v>10</v>
      </c>
      <c r="F32" s="4">
        <v>4.25</v>
      </c>
      <c r="G32" s="4">
        <f t="shared" si="0"/>
        <v>7.38</v>
      </c>
      <c r="H32" s="5" t="s">
        <v>139</v>
      </c>
    </row>
    <row r="33" ht="31.2" spans="1:8">
      <c r="A33" s="2" t="s">
        <v>24</v>
      </c>
      <c r="B33" s="2" t="s">
        <v>97</v>
      </c>
      <c r="C33" s="2">
        <v>2023303826</v>
      </c>
      <c r="D33" s="4">
        <v>9.1</v>
      </c>
      <c r="E33" s="4">
        <v>10</v>
      </c>
      <c r="F33" s="4">
        <v>4.25</v>
      </c>
      <c r="G33" s="4">
        <f t="shared" si="0"/>
        <v>7.34</v>
      </c>
      <c r="H33" s="6" t="s">
        <v>140</v>
      </c>
    </row>
    <row r="34" ht="17.4" spans="1:8">
      <c r="A34" s="2" t="s">
        <v>24</v>
      </c>
      <c r="B34" s="2" t="s">
        <v>91</v>
      </c>
      <c r="C34" s="2">
        <v>2023303828</v>
      </c>
      <c r="D34" s="3">
        <v>7</v>
      </c>
      <c r="E34" s="4">
        <v>10</v>
      </c>
      <c r="F34" s="4">
        <v>4.5</v>
      </c>
      <c r="G34" s="4">
        <f t="shared" si="0"/>
        <v>6.6</v>
      </c>
      <c r="H34" s="6" t="s">
        <v>141</v>
      </c>
    </row>
    <row r="35" ht="31.2" spans="1:8">
      <c r="A35" s="2" t="s">
        <v>24</v>
      </c>
      <c r="B35" s="2" t="s">
        <v>96</v>
      </c>
      <c r="C35" s="2">
        <v>2023303829</v>
      </c>
      <c r="D35" s="3">
        <v>9.4</v>
      </c>
      <c r="E35" s="4">
        <v>10</v>
      </c>
      <c r="F35" s="4">
        <v>4.5</v>
      </c>
      <c r="G35" s="4">
        <f t="shared" si="0"/>
        <v>7.56</v>
      </c>
      <c r="H35" s="6" t="s">
        <v>142</v>
      </c>
    </row>
    <row r="36" ht="17.4" spans="1:8">
      <c r="A36" s="2" t="s">
        <v>24</v>
      </c>
      <c r="B36" s="2" t="s">
        <v>61</v>
      </c>
      <c r="C36" s="2">
        <v>2023303832</v>
      </c>
      <c r="D36" s="3">
        <v>9.7</v>
      </c>
      <c r="E36" s="4">
        <v>10</v>
      </c>
      <c r="F36" s="4">
        <v>4</v>
      </c>
      <c r="G36" s="4">
        <f t="shared" si="0"/>
        <v>7.48</v>
      </c>
      <c r="H36" s="6" t="s">
        <v>143</v>
      </c>
    </row>
    <row r="37" ht="17.4" spans="1:8">
      <c r="A37" s="2" t="s">
        <v>24</v>
      </c>
      <c r="B37" s="2" t="s">
        <v>105</v>
      </c>
      <c r="C37" s="2">
        <v>2023303837</v>
      </c>
      <c r="D37" s="3">
        <v>6</v>
      </c>
      <c r="E37" s="4">
        <v>10</v>
      </c>
      <c r="F37" s="4">
        <v>4</v>
      </c>
      <c r="G37" s="4">
        <f t="shared" si="0"/>
        <v>6</v>
      </c>
      <c r="H37" s="6"/>
    </row>
    <row r="38" ht="31.2" spans="1:8">
      <c r="A38" s="2" t="s">
        <v>24</v>
      </c>
      <c r="B38" s="2" t="s">
        <v>41</v>
      </c>
      <c r="C38" s="2">
        <v>2023303839</v>
      </c>
      <c r="D38" s="3">
        <v>10</v>
      </c>
      <c r="E38" s="4">
        <v>10</v>
      </c>
      <c r="F38" s="4">
        <v>4.5</v>
      </c>
      <c r="G38" s="4">
        <f t="shared" si="0"/>
        <v>7.8</v>
      </c>
      <c r="H38" s="6" t="s">
        <v>144</v>
      </c>
    </row>
    <row r="39" ht="17.4" spans="1:8">
      <c r="A39" s="2" t="s">
        <v>24</v>
      </c>
      <c r="B39" s="2" t="s">
        <v>65</v>
      </c>
      <c r="C39" s="2">
        <v>2023303842</v>
      </c>
      <c r="D39" s="4">
        <v>7.6</v>
      </c>
      <c r="E39" s="4">
        <v>10</v>
      </c>
      <c r="F39" s="4">
        <v>4</v>
      </c>
      <c r="G39" s="4">
        <f t="shared" si="0"/>
        <v>6.64</v>
      </c>
      <c r="H39" s="6" t="s">
        <v>145</v>
      </c>
    </row>
    <row r="40" ht="31.2" spans="1:8">
      <c r="A40" s="2" t="s">
        <v>24</v>
      </c>
      <c r="B40" s="2" t="s">
        <v>36</v>
      </c>
      <c r="C40" s="2">
        <v>2023303843</v>
      </c>
      <c r="D40" s="4">
        <v>10</v>
      </c>
      <c r="E40" s="4">
        <v>10</v>
      </c>
      <c r="F40" s="4">
        <v>4.25</v>
      </c>
      <c r="G40" s="4">
        <f t="shared" si="0"/>
        <v>7.7</v>
      </c>
      <c r="H40" s="6" t="s">
        <v>146</v>
      </c>
    </row>
    <row r="41" ht="31.2" spans="1:8">
      <c r="A41" s="2" t="s">
        <v>24</v>
      </c>
      <c r="B41" s="2" t="s">
        <v>60</v>
      </c>
      <c r="C41" s="2">
        <v>2023303844</v>
      </c>
      <c r="D41" s="3">
        <v>9.7</v>
      </c>
      <c r="E41" s="4">
        <v>10</v>
      </c>
      <c r="F41" s="4">
        <v>4.5</v>
      </c>
      <c r="G41" s="4">
        <f t="shared" si="0"/>
        <v>7.68</v>
      </c>
      <c r="H41" s="6" t="s">
        <v>147</v>
      </c>
    </row>
    <row r="42" ht="31.2" spans="1:8">
      <c r="A42" s="2" t="s">
        <v>24</v>
      </c>
      <c r="B42" s="2" t="s">
        <v>46</v>
      </c>
      <c r="C42" s="2">
        <v>2023303846</v>
      </c>
      <c r="D42" s="3">
        <v>9.5</v>
      </c>
      <c r="E42" s="4">
        <v>10</v>
      </c>
      <c r="F42" s="4">
        <v>4</v>
      </c>
      <c r="G42" s="4">
        <f t="shared" si="0"/>
        <v>7.4</v>
      </c>
      <c r="H42" s="6" t="s">
        <v>148</v>
      </c>
    </row>
    <row r="43" ht="17.4" spans="1:8">
      <c r="A43" s="2" t="s">
        <v>24</v>
      </c>
      <c r="B43" s="2" t="s">
        <v>98</v>
      </c>
      <c r="C43" s="2">
        <v>2023303847</v>
      </c>
      <c r="D43" s="3">
        <v>6.8</v>
      </c>
      <c r="E43" s="4">
        <v>10</v>
      </c>
      <c r="F43" s="4">
        <v>4</v>
      </c>
      <c r="G43" s="4">
        <f t="shared" si="0"/>
        <v>6.32</v>
      </c>
      <c r="H43" s="5" t="s">
        <v>149</v>
      </c>
    </row>
    <row r="44" ht="17.4" spans="1:8">
      <c r="A44" s="2" t="s">
        <v>24</v>
      </c>
      <c r="B44" s="2" t="s">
        <v>84</v>
      </c>
      <c r="C44" s="2">
        <v>2023303848</v>
      </c>
      <c r="D44" s="3">
        <v>8.8</v>
      </c>
      <c r="E44" s="4">
        <v>10</v>
      </c>
      <c r="F44" s="4">
        <v>4</v>
      </c>
      <c r="G44" s="4">
        <f t="shared" si="0"/>
        <v>7.12</v>
      </c>
      <c r="H44" s="5" t="s">
        <v>150</v>
      </c>
    </row>
    <row r="45" ht="17.4" spans="1:8">
      <c r="A45" s="2" t="s">
        <v>24</v>
      </c>
      <c r="B45" s="2" t="s">
        <v>86</v>
      </c>
      <c r="C45" s="2">
        <v>2023303850</v>
      </c>
      <c r="D45" s="3">
        <v>9.5</v>
      </c>
      <c r="E45" s="4">
        <v>10</v>
      </c>
      <c r="F45" s="4">
        <v>4</v>
      </c>
      <c r="G45" s="4">
        <f t="shared" si="0"/>
        <v>7.4</v>
      </c>
      <c r="H45" s="5" t="s">
        <v>151</v>
      </c>
    </row>
    <row r="46" ht="17.4" spans="1:8">
      <c r="A46" s="2" t="s">
        <v>24</v>
      </c>
      <c r="B46" s="2" t="s">
        <v>52</v>
      </c>
      <c r="C46" s="2">
        <v>2023303851</v>
      </c>
      <c r="D46" s="3">
        <v>9.1</v>
      </c>
      <c r="E46" s="4">
        <v>10</v>
      </c>
      <c r="F46" s="4">
        <v>4</v>
      </c>
      <c r="G46" s="4">
        <f t="shared" si="0"/>
        <v>7.24</v>
      </c>
      <c r="H46" s="5" t="s">
        <v>152</v>
      </c>
    </row>
    <row r="47" ht="46.8" spans="1:8">
      <c r="A47" s="2" t="s">
        <v>24</v>
      </c>
      <c r="B47" s="2" t="s">
        <v>50</v>
      </c>
      <c r="C47" s="2">
        <v>2023303857</v>
      </c>
      <c r="D47" s="3">
        <v>10</v>
      </c>
      <c r="E47" s="4">
        <v>10</v>
      </c>
      <c r="F47" s="4">
        <v>5.7</v>
      </c>
      <c r="G47" s="4">
        <f t="shared" si="0"/>
        <v>8.28</v>
      </c>
      <c r="H47" s="5" t="s">
        <v>153</v>
      </c>
    </row>
    <row r="48" ht="31.2" spans="1:8">
      <c r="A48" s="2" t="s">
        <v>24</v>
      </c>
      <c r="B48" s="2" t="s">
        <v>81</v>
      </c>
      <c r="C48" s="2">
        <v>2023303858</v>
      </c>
      <c r="D48" s="3">
        <v>10</v>
      </c>
      <c r="E48" s="4">
        <v>10</v>
      </c>
      <c r="F48" s="4">
        <v>4</v>
      </c>
      <c r="G48" s="4">
        <f t="shared" si="0"/>
        <v>7.6</v>
      </c>
      <c r="H48" s="5" t="s">
        <v>154</v>
      </c>
    </row>
    <row r="49" ht="46.8" spans="1:8">
      <c r="A49" s="2" t="s">
        <v>24</v>
      </c>
      <c r="B49" s="2" t="s">
        <v>48</v>
      </c>
      <c r="C49" s="2">
        <v>2023303859</v>
      </c>
      <c r="D49" s="3">
        <v>10</v>
      </c>
      <c r="E49" s="4">
        <v>10</v>
      </c>
      <c r="F49" s="4">
        <v>6.25</v>
      </c>
      <c r="G49" s="4">
        <f t="shared" si="0"/>
        <v>8.5</v>
      </c>
      <c r="H49" s="5" t="s">
        <v>155</v>
      </c>
    </row>
    <row r="50" ht="31.2" spans="1:8">
      <c r="A50" s="2" t="s">
        <v>24</v>
      </c>
      <c r="B50" s="2" t="s">
        <v>100</v>
      </c>
      <c r="C50" s="2">
        <v>2023303861</v>
      </c>
      <c r="D50" s="3">
        <v>9.1</v>
      </c>
      <c r="E50" s="4">
        <v>10</v>
      </c>
      <c r="F50" s="4">
        <v>5.2</v>
      </c>
      <c r="G50" s="4">
        <f t="shared" si="0"/>
        <v>7.72</v>
      </c>
      <c r="H50" s="7" t="s">
        <v>156</v>
      </c>
    </row>
    <row r="51" ht="31.2" spans="1:8">
      <c r="A51" s="2" t="s">
        <v>24</v>
      </c>
      <c r="B51" s="2" t="s">
        <v>54</v>
      </c>
      <c r="C51" s="2">
        <v>2023303862</v>
      </c>
      <c r="D51" s="3">
        <v>10</v>
      </c>
      <c r="E51" s="4">
        <v>10</v>
      </c>
      <c r="F51" s="4">
        <v>4.25</v>
      </c>
      <c r="G51" s="4">
        <f t="shared" si="0"/>
        <v>7.7</v>
      </c>
      <c r="H51" s="5" t="s">
        <v>157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曹琳卓</cp:lastModifiedBy>
  <dcterms:created xsi:type="dcterms:W3CDTF">2023-09-25T16:27:00Z</dcterms:created>
  <dcterms:modified xsi:type="dcterms:W3CDTF">2025-10-12T16:08:30Z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BC10F1BE900442C0AA53BA1FF351B695_13</vt:lpwstr>
  </property>
  <property fmtid="{D5CDD505-2E9C-101B-9397-08002B2CF9AE}" pid="3" name="KSOProductBuildVer">
    <vt:lpwstr>2052-12.1.0.22529</vt:lpwstr>
  </property>
</Properties>
</file>