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总表" sheetId="1" r:id="rId1"/>
    <sheet name="思想品德评分明细表" sheetId="2" r:id="rId2"/>
  </sheets>
  <definedNames>
    <definedName name="_xlnm._FilterDatabase" localSheetId="0" hidden="1">总表!$A$1:$M$55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<sst xmlns="http://schemas.openxmlformats.org/spreadsheetml/2006/main" count="322" uniqueCount="154">
  <si>
    <t>经济研2301-2302班学业奖学金评定明细表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</si>
  <si>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</si>
  <si>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</si>
  <si>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</si>
  <si>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</si>
  <si>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</si>
  <si>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</si>
  <si>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</si>
  <si>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</si>
  <si>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</si>
  <si>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</si>
  <si>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</si>
  <si>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</si>
  <si>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</si>
  <si>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经济研2302</t>
  </si>
  <si>
    <t>豆丁</t>
  </si>
  <si>
    <t>一等</t>
  </si>
  <si>
    <t>不稳定不确定环境下装备制造企业运营风险级联突变研究，系统管理学报，2025.08，基金委A类期刊，第一档，80分</t>
  </si>
  <si>
    <r>
      <rPr>
        <sz val="20"/>
        <color rgb="FF000000"/>
        <rFont val="宋体"/>
        <charset val="134"/>
      </rPr>
      <t>经济研</t>
    </r>
    <r>
      <rPr>
        <sz val="20"/>
        <color rgb="FF000000"/>
        <rFont val="Times New Roman Regular"/>
        <charset val="134"/>
      </rPr>
      <t>2301</t>
    </r>
  </si>
  <si>
    <t>付怀玉</t>
  </si>
  <si>
    <t>产业链关联的企业全要素生产率效应分析：国内主导与国际协同的异质性视角》，世界经济研究，2025.08，第二档+60</t>
  </si>
  <si>
    <t>何垚垚</t>
  </si>
  <si>
    <t>1.2024.12中国金融专业学位案例中心入库案例-学生一作（15分） 2.2025.6上海商学院国际学术会议论文宣讲（2分）  3.2025.8全国大学生排球联赛亚军（6分）</t>
  </si>
  <si>
    <t>张雨</t>
  </si>
  <si>
    <t>1、中国金融专业学位案例中心入库案例-学生一作；2024年12月；15分
2、学术会议宣讲：二级学会；2025年5月；2分</t>
  </si>
  <si>
    <t>党支部宣传委员，社会活动分，1分</t>
  </si>
  <si>
    <t>胡森奥</t>
  </si>
  <si>
    <t>2024.12.30  第十届中国金融专业学位案例大赛入库-二作（14.5分）</t>
  </si>
  <si>
    <t>经济研2302学硕二党支部组织委员（党支部其他干部）+1</t>
  </si>
  <si>
    <t>洪粲榕</t>
  </si>
  <si>
    <t>湖北省经济学术研讨会会议宣读+2</t>
  </si>
  <si>
    <t>院研会主席+4分</t>
  </si>
  <si>
    <t>陈发明</t>
  </si>
  <si>
    <t>中国研究生数学建模竞赛二等奖+11.5（排位第二）</t>
  </si>
  <si>
    <t>霍晓坤</t>
  </si>
  <si>
    <t>党支部书记+4分</t>
  </si>
  <si>
    <t>陈美辰</t>
  </si>
  <si>
    <t>二等</t>
  </si>
  <si>
    <t>1、湖北省工业经济学会2024年会，论文宣读+2</t>
  </si>
  <si>
    <t>班级班长+4分</t>
  </si>
  <si>
    <t>诸育杰</t>
  </si>
  <si>
    <t>4分，党支书&amp;兼职辅导员</t>
  </si>
  <si>
    <t>戴洪宇</t>
  </si>
  <si>
    <t>清华大学《全球贸易于产业竞争力研究学术年会》论文宣读+2</t>
  </si>
  <si>
    <t>年级委员+4分</t>
  </si>
  <si>
    <t>赵育邈</t>
  </si>
  <si>
    <t>1、国际商务前沿与中国链战略国际研讨会论文宣读+2分；2、第六届创新与全球产业发展国际研讨会论文宣读+2分</t>
  </si>
  <si>
    <t>江文羽</t>
  </si>
  <si>
    <t>刘璇</t>
  </si>
  <si>
    <t>1、第四届信息经济、数据建模与云计算会议论文宣读+2分；</t>
  </si>
  <si>
    <t>院研究生会副主席+2分</t>
  </si>
  <si>
    <t>高倩</t>
  </si>
  <si>
    <t xml:space="preserve">
1、二级学会论文宣读分-内地宣读（+2分）；
</t>
  </si>
  <si>
    <t>担任经济研2302班志愿服务兼生活委员（+1分）</t>
  </si>
  <si>
    <t>许旺</t>
  </si>
  <si>
    <t>武汉理工大学经济学院年级委，4分</t>
  </si>
  <si>
    <t>龙姣</t>
  </si>
  <si>
    <t>第六届创新与全球产业发展国际研讨会论文宣读+2分</t>
  </si>
  <si>
    <t>宣传委员+1分</t>
  </si>
  <si>
    <t>雷秋秋</t>
  </si>
  <si>
    <t>第21届创新与管理国际学术会议论文宣读+2分</t>
  </si>
  <si>
    <t>张玉欣</t>
  </si>
  <si>
    <t>班长4分</t>
  </si>
  <si>
    <t>胡瑶</t>
  </si>
  <si>
    <r>
      <rPr>
        <sz val="14"/>
        <color rgb="FF000000"/>
        <rFont val="微软雅黑"/>
        <charset val="134"/>
      </rPr>
      <t>年级辅导员</t>
    </r>
    <r>
      <rPr>
        <sz val="14"/>
        <rFont val="微软雅黑"/>
        <charset val="134"/>
      </rPr>
      <t>2分</t>
    </r>
  </si>
  <si>
    <t>熊俊昀</t>
  </si>
  <si>
    <t>李晶晶</t>
  </si>
  <si>
    <t>兼职辅导员，任职半年</t>
  </si>
  <si>
    <t>宁美琳</t>
  </si>
  <si>
    <t>党支部副书记；3类</t>
  </si>
  <si>
    <t>侯亭钰</t>
  </si>
  <si>
    <t>担任学习委员，第三类</t>
  </si>
  <si>
    <t>李俊红</t>
  </si>
  <si>
    <t>卢山</t>
  </si>
  <si>
    <t>刘向荣</t>
  </si>
  <si>
    <t>冯雨琪</t>
  </si>
  <si>
    <t>钱翔</t>
  </si>
  <si>
    <t>许萌萌</t>
  </si>
  <si>
    <t>三等</t>
  </si>
  <si>
    <t>刘子翱</t>
  </si>
  <si>
    <t>纪检委员+1分</t>
  </si>
  <si>
    <t>朱曼</t>
  </si>
  <si>
    <t>黄子冬</t>
  </si>
  <si>
    <t>田成</t>
  </si>
  <si>
    <t>程永鑫</t>
  </si>
  <si>
    <t>寻宇杰</t>
  </si>
  <si>
    <t>梁京</t>
  </si>
  <si>
    <t>无</t>
  </si>
  <si>
    <t>陈燕</t>
  </si>
  <si>
    <t>罗嘉庚</t>
  </si>
  <si>
    <t>叶梦玲</t>
  </si>
  <si>
    <t>陈昱然</t>
  </si>
  <si>
    <t>经济研2301-2302班思想道德评分明细表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</si>
  <si>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</si>
  <si>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</si>
  <si>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</si>
  <si>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</si>
  <si>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2023203886</t>
  </si>
  <si>
    <t>1、讲座2次-0.9分；活动1次-1分</t>
  </si>
  <si>
    <t>2023203881</t>
  </si>
  <si>
    <t>1、讲座未参加-1.5分；活动未参加-2分</t>
  </si>
  <si>
    <t>2023203890</t>
  </si>
  <si>
    <t>1、2025年武汉理工大学第二十五届“金秋杯”校园歌曲大赛一等奖+0.8*0.6=0.48分</t>
  </si>
  <si>
    <t>2023203863</t>
  </si>
  <si>
    <t>1、党员先锋考核合格+0.25；2、全国大学生英语词汇大赛全国三等奖+3；3、获“中国故事大赛”三等奖，为院校做出突出贡献+1分；
4、全国大学生数字贸易技能大赛国家二等家，+3*0.6=1.8；5、校级共青团员=0.8；6、院级精英团队+0.48；7、校级文明宿舍+0.5</t>
  </si>
  <si>
    <t>2023203896</t>
  </si>
  <si>
    <t>1、党员先锋考核合格+0.25；2、院级“十佳班委”+0.5；3、参加暑期第二课堂，为院校做出突出贡献+1分</t>
  </si>
  <si>
    <t>2023203874</t>
  </si>
  <si>
    <t>1、志愿时长大于20小时，为院校做出突出贡献+1分；2、党员先锋考核优秀+0.5分；3、校文明宿舍+0.5分</t>
  </si>
  <si>
    <t>2023203902</t>
  </si>
  <si>
    <t>1、参加暑期第二课堂，为院校做出突出贡献+1；2、党员先锋考核不合格-0.5；3、校级文明宿舍+0.5</t>
  </si>
  <si>
    <t>2023203904</t>
  </si>
  <si>
    <t>1、志愿时长超过20小时，为院校做出突出贡献+1；2、党员先锋考核合格+0.25</t>
  </si>
  <si>
    <t>2023203893</t>
  </si>
  <si>
    <t>2023203871</t>
  </si>
  <si>
    <t>1、校级文明宿舍+0.5分；2、讲座4次-0.3分</t>
  </si>
  <si>
    <t>2023203897</t>
  </si>
  <si>
    <t>1、校级文明宿舍+0.5分；2、院级通报表扬，为院校做出突出贡献+1；2、全国大学生数字贸易技能大赛国家二等奖，+3*0.6=1.8；3、湖北省经济学术研讨会，+0.8；4、校级个人表彰+0.8；5、校级共青团员+0.8；6、校优秀研究生会+0.8*0.6=0.48；6、党员先锋行动考核不合格-0.5</t>
  </si>
  <si>
    <t>2023203892</t>
  </si>
  <si>
    <t>1、校级文明宿舍+0.5分；2、为院校做出贡献+1分；(无证明材料)3、优秀研究生会+0.48分；4、校优秀研究生会干部+0.8分；5、党员先锋考核合格+0.25</t>
  </si>
  <si>
    <t>2023203903</t>
  </si>
  <si>
    <t>1、校级文明宿舍+0.5分；2、党员先锋行动合格+0.25</t>
  </si>
  <si>
    <t>2023203899</t>
  </si>
  <si>
    <t>2023203878</t>
  </si>
  <si>
    <t>1、校级文明宿舍+0.5；党员先锋考核不合格-0.5分；突出贡献+1</t>
  </si>
  <si>
    <t>2023203894</t>
  </si>
  <si>
    <t>1、讲座未参加-1.5分；2、党员先锋考核不合格-0.5；院级表彰+0.5</t>
  </si>
  <si>
    <t>2023203865</t>
  </si>
  <si>
    <t>1、校级文明宿舍+0.5分；2、湖北省高等学校“知链杯”碳达峰碳中和经营与决策大赛二等奖+2分*0.6=1.2分</t>
  </si>
  <si>
    <t>2023203891</t>
  </si>
  <si>
    <t>1、党员先锋行动+0.25分；
2、校级文明宿舍+0.5分；院突出贡献+1</t>
  </si>
  <si>
    <t>2023203887</t>
  </si>
  <si>
    <t>1、校级文明宿舍+0.5分；2、参加暑期第二课堂，+1（未提供证明材料）；3、党员专职实践考核不合格-0.5分</t>
  </si>
  <si>
    <t>2023203872</t>
  </si>
  <si>
    <t>1、东财杯全国大学生金融挑战赛+1.2分；2、讲座2次-0.9分；活动1次-1分</t>
  </si>
  <si>
    <t>2023203873</t>
  </si>
  <si>
    <r>
      <rPr>
        <sz val="11"/>
        <rFont val="微软雅黑"/>
        <charset val="134"/>
      </rPr>
      <t>讲座2次（经济讲坛、供应链管理）；</t>
    </r>
    <r>
      <rPr>
        <sz val="11"/>
        <rFont val="微软雅黑"/>
        <charset val="134"/>
      </rPr>
      <t>讲座-0.9
活动3次（第四十届‘一二·九’诗歌散文大赛作品、研究生人工智能素养问卷调查、研究生对开设AI相关课程的需求调查问卷）；党员先锋考核不合格-0.5</t>
    </r>
  </si>
  <si>
    <t>党员先锋+0.25，学院评分为4.25，缺少突出贡献的证明</t>
  </si>
  <si>
    <t>班级评分为6分</t>
  </si>
  <si>
    <t>讲座5次（数字贸易前沿及实务经验分享、交通与能源融合发展研究与实践、供应链管理系列讲座1、供应链管理系列讲座4、供应链管理系列讲座5）；
活动2次（2024年下半年研究生会满意度测评问卷、研究生人工智能素养问卷调查）；
获评校级研究生文明寝室（2025.05），+0.5；
主持2025年度自主创新基金研究生自由探索项目，+0.8；
第三届武汉理工大学“双碳”创新与创意大赛三等奖，2025.07校级，+0.8；应当按照0.48
党员先锋活动考核合格，+0.25；</t>
  </si>
  <si>
    <t>1、第二十四届“创新杯”科技文化节-校级三等奖（铜奖），2024.12校级（团体），奖状，+0.8*0.6=0.48分
2、校三好研究生，2024.11校级（个人），证书，+0.8分
3、第十八届iCAN大学生创新创业大赛总决赛-国家级三等奖，2024.12国家级（团体），奖状，+3*0.6=1.8分，为学院做出突出贡献+1
4、第二届武汉理工大学研究生金融科技创新大赛-校级一等奖，2024.10校级（团体），官网文件名单，+0.8*0.6=0.48分</t>
  </si>
  <si>
    <t>1.党员先锋——专职优秀0.5分 2.讲座5次（9.20小型讲座沙龙、同花顺讲座、光谷社会奖学金、低空经济讲座、数字创新前沿专题讲座）3.活动2次（研究生人工智能素养问卷、研究生对开设AI课程的需求调查问卷）4.武汉理工大学理工杯排球比赛第四名 0.48分 5.武汉理工大学排球精英赛第一名 0.48分 6.全国大学生排球联赛体育道德风尚运动员 3分 7.志愿服务时长大于20时 1分 8.湖北省大学生排球比赛第一名 1.2</t>
  </si>
  <si>
    <t>讲座4次、活动3次、党员先锋活动考核合格、校级文明宿舍、2025暑期社会实践</t>
  </si>
  <si>
    <t>讲座5次(9.20小型沙龙讲座、10.30同花顺经济讲坛、4.1数字创新前沿专题讲座、4.19低空经济产业创新发展论坛、4.28经济讲坛):
活动2次(职业目标综合适配度测评、2024下半年研究生满意度测评问卷);
党员先锋活动考核优秀（0.5）  ;</t>
  </si>
  <si>
    <t>讲座4次（【美韵研华】、10.18经济讲坛、10.22第290期经济讲坛、6.25讲座）；
活动3次（观看第二十四届“金秋杯”主持人比赛决赛活动、职业测评、问卷活动分）；
党员先锋专职实践活动考核优秀；
“创新杯”揭榜挂帅专项赛校三等奖</t>
  </si>
  <si>
    <r>
      <rPr>
        <sz val="11"/>
        <rFont val="微软雅黑"/>
        <charset val="134"/>
      </rPr>
      <t>1、讲座5次交通与能源融合发展研究与实践（10月16日）、【经济讲坛】供应链管理系列讲座（10月18日）、【经济讲坛】供应链管理系列讲座（10月25日）、</t>
    </r>
    <r>
      <rPr>
        <sz val="11"/>
        <rFont val="微软雅黑"/>
        <charset val="134"/>
      </rPr>
      <t>经济讲坛291期、Short-selling Profitability, Stock Lending Fees,and Asset Pricing Anomalies（5月7日），加2分      2、 活动4次：研究生对开设AI相关课程的需求调查问卷、12.29“梦想之夜”2025新年音乐会签到表、2025年上半年研究生会满意度测评问卷、审美调查问卷，加2分      3、2024-2025年度累积志愿服务时长为21个小时，加1分</t>
    </r>
  </si>
  <si>
    <t>讲座5次  活动2次    校级研究生文明寝室  党员先锋行动考核优秀    志愿时长超过20h</t>
  </si>
  <si>
    <t xml:space="preserve">5次讲座；3次活动；
党员先锋实践岗考核优秀；
</t>
  </si>
  <si>
    <t>1.讲座4次（交通与能源融合发展研究与实践、同花顺ifind金融数据终端在论文研究、供应链管理系列讲座4、供应链管理系列讲座5）
2.活动2次（研究生对开设AI相关课程的需求调查问卷”问卷、“2025年上半年学生会发展权益需求调研”问卷）
3.获评校级研究生文明寝室，2025.05 +0.5
4.党员先锋活动考核合格+0.25</t>
  </si>
  <si>
    <t>讲座3次（供应链管理系列讲座4、供应链管理系列讲座5、同花顺find金融数据终端在论文研究中的应用）；
获评校级研究生文明寝室（2025.05），+0.5；
党员先锋活动考核合格，+0.25；班级评分为7.4分，附件证明材料不对</t>
  </si>
  <si>
    <t>讲座5次（交通与能源融合发展研究与实践、供应链管理系列讲座1、期货知识进校园、供应链管理系列讲座3、同花顺ifind金融数据终端在论文研究中的应用）；
活动2次（2024年下半年研究生会满意度测评问卷提交、2025年上半年研究生会满意度调研问卷）；
校级文明寝室
党员先锋活动考核优秀</t>
  </si>
  <si>
    <t>校级研究生文明寝室，2024.12校级，0.5分，讲座3次，1.4分</t>
  </si>
  <si>
    <t>讲座5次（10.16交通与能源融合发展研究与实践；10.19供应链管理系列讲座 主题：Logistics Analytics；10.22期货知识进校园；10.30同花顺ifind金融数据终端再论文研究中的应用；11.29Driving Sustainable Consumer Behaviour in Asia: Upcycling and Digital；）
活动2次（“金秋杯”主持人决赛观众、人工智能素养问卷调查）
校级研究生文明寝室，2024.12，公示文件，寝室建设+0.5分
为校院做出突出贡献：院级“寻找优秀学子”通报表扬“精英团队”，2024.11.28，公示文件
追求卓越，勇于争先：国家级竞赛3分，应按照1.8分，第三届全国大学生数字贸易综合技能大赛——数字贸易大数据分析赛道国家二等奖，2024.9.29，获奖证书；校级竞赛获奖0.8分，应按照0.48分，第二届武汉理工大学研究生金融科技创新大赛，2024.9.18，公示文件；院级表彰0.5分，“十佳支委”，2024.11.28，公示文件
党员先锋专项实践岗考核合格0.25，2025.9.22，公示文件</t>
  </si>
  <si>
    <t>讲座1次（安全微课学习）党员先锋考核不合格-0.5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</si>
</sst>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  <numFmt numFmtId="178" formatCode="0.00_);[Red]\(0.00\)"/>
    <numFmt numFmtId="179" formatCode="0.000;[Red]0.000"/>
    <numFmt numFmtId="180" formatCode="0;[Red]0"/>
  </numFmts>
  <fonts count="37">
    <font>
      <sz val="12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20"/>
      <color rgb="FF000000"/>
      <name val="宋体"/>
      <charset val="134"/>
    </font>
    <font>
      <sz val="20"/>
      <name val="宋体"/>
      <charset val="134"/>
    </font>
    <font>
      <sz val="20"/>
      <name val="Times New Roman Regular"/>
      <charset val="134"/>
    </font>
    <font>
      <sz val="11"/>
      <color rgb="FF000000"/>
      <name val="微软雅黑"/>
      <charset val="134"/>
    </font>
    <font>
      <sz val="14"/>
      <color rgb="FF000000"/>
      <name val="微软雅黑"/>
      <charset val="134"/>
    </font>
    <font>
      <sz val="10"/>
      <name val="微软雅黑"/>
      <charset val="134"/>
    </font>
    <font>
      <sz val="14"/>
      <color theme="1"/>
      <name val="微软雅黑"/>
      <charset val="134"/>
    </font>
    <font>
      <sz val="14"/>
      <name val="微软雅黑"/>
      <charset val="134"/>
    </font>
    <font>
      <sz val="20"/>
      <color rgb="FF000000"/>
      <name val="Times New Roman Regular"/>
      <charset val="134"/>
    </font>
    <font>
      <sz val="14"/>
      <color rgb="FFFF0000"/>
      <name val="微软雅黑"/>
      <charset val="134"/>
    </font>
    <font>
      <sz val="14"/>
      <color rgb="FFFF0000"/>
      <name val="宋体"/>
      <charset val="134"/>
    </font>
    <font>
      <sz val="14"/>
      <color theme="4"/>
      <name val="微软雅黑"/>
      <charset val="134"/>
    </font>
    <font>
      <sz val="14"/>
      <color rgb="FFC00000"/>
      <name val="微软雅黑"/>
      <charset val="134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78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9" fontId="10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9" fontId="10" fillId="0" borderId="4" xfId="0" applyNumberFormat="1" applyFont="1" applyFill="1" applyBorder="1" applyAlignment="1">
      <alignment horizontal="center" vertical="center"/>
    </xf>
    <xf numFmtId="178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78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80" fontId="10" fillId="0" borderId="3" xfId="0" applyNumberFormat="1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179" fontId="7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wrapText="1"/>
    </xf>
    <xf numFmtId="0" fontId="16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zoomScale="73" zoomScaleNormal="73" topLeftCell="A13" workbookViewId="0">
      <selection activeCell="B18" sqref="B18"/>
    </sheetView>
  </sheetViews>
  <sheetFormatPr defaultColWidth="10.9090909090909" defaultRowHeight="15.6"/>
  <cols>
    <col min="1" max="1" width="29.4469696969697" style="19" customWidth="1"/>
    <col min="2" max="2" width="23.9090909090909" style="19" customWidth="1"/>
    <col min="3" max="3" width="22.0909090909091" style="20" customWidth="1"/>
    <col min="4" max="4" width="14" style="19" customWidth="1"/>
    <col min="5" max="5" width="14.2651515151515" style="21" customWidth="1"/>
    <col min="6" max="6" width="14.7272727272727" style="19" customWidth="1"/>
    <col min="7" max="7" width="13.0909090909091" style="19" customWidth="1"/>
    <col min="8" max="8" width="12.0909090909091" style="19" customWidth="1"/>
    <col min="9" max="10" width="9.54545454545454" style="19" customWidth="1"/>
    <col min="11" max="11" width="140" style="19" customWidth="1"/>
    <col min="12" max="12" width="33.1818181818182" style="19" customWidth="1"/>
    <col min="13" max="13" width="12.8181818181818" style="19" customWidth="1"/>
  </cols>
  <sheetData>
    <row r="1" ht="23.4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6"/>
    </row>
    <row r="2" ht="38.4" spans="1:13">
      <c r="A2" s="22" t="s">
        <v>1</v>
      </c>
      <c r="B2" s="22" t="s">
        <v>2</v>
      </c>
      <c r="C2" s="23" t="s">
        <v>3</v>
      </c>
      <c r="D2" s="22" t="s">
        <v>4</v>
      </c>
      <c r="E2" s="24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30" t="s">
        <v>13</v>
      </c>
    </row>
    <row r="3" ht="34.05" customHeight="1" spans="1:13">
      <c r="A3" s="25" t="s">
        <v>14</v>
      </c>
      <c r="B3" s="9" t="s">
        <v>15</v>
      </c>
      <c r="C3" s="10">
        <v>2023203870</v>
      </c>
      <c r="D3" s="26">
        <v>8.212</v>
      </c>
      <c r="E3" s="27">
        <v>42.9275678465169</v>
      </c>
      <c r="F3" s="28">
        <v>80</v>
      </c>
      <c r="G3" s="28">
        <v>4</v>
      </c>
      <c r="H3" s="29">
        <f t="shared" ref="H3:H43" si="0">D3+E3+F3+G3</f>
        <v>135.139567846517</v>
      </c>
      <c r="I3" s="30" t="s">
        <v>16</v>
      </c>
      <c r="J3" s="30">
        <v>10000</v>
      </c>
      <c r="K3" s="28" t="s">
        <v>17</v>
      </c>
      <c r="L3" s="28"/>
      <c r="M3" s="34"/>
    </row>
    <row r="4" ht="51" customHeight="1" spans="1:13">
      <c r="A4" s="25" t="s">
        <v>18</v>
      </c>
      <c r="B4" s="9" t="s">
        <v>19</v>
      </c>
      <c r="C4" s="10">
        <v>2023203893</v>
      </c>
      <c r="D4" s="30">
        <v>7.4</v>
      </c>
      <c r="E4" s="24">
        <v>43.734137457854</v>
      </c>
      <c r="F4" s="30">
        <v>60</v>
      </c>
      <c r="G4" s="30"/>
      <c r="H4" s="29">
        <f t="shared" si="0"/>
        <v>111.134137457854</v>
      </c>
      <c r="I4" s="30" t="s">
        <v>16</v>
      </c>
      <c r="J4" s="37">
        <v>10000</v>
      </c>
      <c r="K4" s="22" t="s">
        <v>20</v>
      </c>
      <c r="L4" s="30"/>
      <c r="M4" s="30"/>
    </row>
    <row r="5" ht="46.05" customHeight="1" spans="1:13">
      <c r="A5" s="25" t="s">
        <v>14</v>
      </c>
      <c r="B5" s="31" t="s">
        <v>21</v>
      </c>
      <c r="C5" s="32">
        <v>2023203885</v>
      </c>
      <c r="D5" s="30">
        <v>9.8</v>
      </c>
      <c r="E5" s="24">
        <v>42.4598353524854</v>
      </c>
      <c r="F5" s="30">
        <v>23</v>
      </c>
      <c r="G5" s="30">
        <v>0</v>
      </c>
      <c r="H5" s="29">
        <f t="shared" si="0"/>
        <v>75.2598353524854</v>
      </c>
      <c r="I5" s="30" t="s">
        <v>16</v>
      </c>
      <c r="J5" s="30">
        <v>10000</v>
      </c>
      <c r="K5" s="28" t="s">
        <v>22</v>
      </c>
      <c r="L5" s="22"/>
      <c r="M5" s="30"/>
    </row>
    <row r="6" ht="40.05" customHeight="1" spans="1:13">
      <c r="A6" s="25" t="s">
        <v>14</v>
      </c>
      <c r="B6" s="31" t="s">
        <v>23</v>
      </c>
      <c r="C6" s="32">
        <v>2023203869</v>
      </c>
      <c r="D6" s="26">
        <v>7.8</v>
      </c>
      <c r="E6" s="27">
        <v>43.139823092889</v>
      </c>
      <c r="F6" s="28">
        <v>17</v>
      </c>
      <c r="G6" s="28">
        <v>1</v>
      </c>
      <c r="H6" s="29">
        <f t="shared" si="0"/>
        <v>68.939823092889</v>
      </c>
      <c r="I6" s="30" t="s">
        <v>16</v>
      </c>
      <c r="J6" s="37">
        <v>10000</v>
      </c>
      <c r="K6" s="28" t="s">
        <v>24</v>
      </c>
      <c r="L6" s="28" t="s">
        <v>25</v>
      </c>
      <c r="M6" s="34"/>
    </row>
    <row r="7" ht="69" customHeight="1" spans="1:13">
      <c r="A7" s="25" t="s">
        <v>14</v>
      </c>
      <c r="B7" s="9" t="s">
        <v>26</v>
      </c>
      <c r="C7" s="10">
        <v>2023203895</v>
      </c>
      <c r="D7" s="26">
        <v>7.6</v>
      </c>
      <c r="E7" s="33">
        <v>41.7620607412874</v>
      </c>
      <c r="F7" s="34">
        <v>14.5</v>
      </c>
      <c r="G7" s="34">
        <v>1</v>
      </c>
      <c r="H7" s="29">
        <f t="shared" si="0"/>
        <v>64.8620607412874</v>
      </c>
      <c r="I7" s="30" t="s">
        <v>16</v>
      </c>
      <c r="J7" s="30">
        <v>10000</v>
      </c>
      <c r="K7" s="28" t="s">
        <v>27</v>
      </c>
      <c r="L7" s="28" t="s">
        <v>28</v>
      </c>
      <c r="M7" s="57"/>
    </row>
    <row r="8" ht="66" customHeight="1" spans="1:13">
      <c r="A8" s="25" t="s">
        <v>18</v>
      </c>
      <c r="B8" s="9" t="s">
        <v>29</v>
      </c>
      <c r="C8" s="10">
        <v>2023203897</v>
      </c>
      <c r="D8" s="30">
        <v>9.672</v>
      </c>
      <c r="E8" s="24">
        <v>43.5006624256822</v>
      </c>
      <c r="F8" s="30">
        <v>2</v>
      </c>
      <c r="G8" s="30">
        <v>4</v>
      </c>
      <c r="H8" s="35">
        <v>59.173</v>
      </c>
      <c r="I8" s="30" t="s">
        <v>16</v>
      </c>
      <c r="J8" s="37">
        <v>10000</v>
      </c>
      <c r="K8" s="22" t="s">
        <v>30</v>
      </c>
      <c r="L8" s="30" t="s">
        <v>31</v>
      </c>
      <c r="M8" s="58"/>
    </row>
    <row r="9" ht="61.05" customHeight="1" spans="1:13">
      <c r="A9" s="25" t="s">
        <v>18</v>
      </c>
      <c r="B9" s="9" t="s">
        <v>32</v>
      </c>
      <c r="C9" s="10">
        <v>2023203872</v>
      </c>
      <c r="D9" s="26">
        <v>7.12</v>
      </c>
      <c r="E9" s="36">
        <v>40.1102843379113</v>
      </c>
      <c r="F9" s="37">
        <v>11.5</v>
      </c>
      <c r="G9" s="37"/>
      <c r="H9" s="29">
        <f t="shared" si="0"/>
        <v>58.7302843379113</v>
      </c>
      <c r="I9" s="30" t="s">
        <v>16</v>
      </c>
      <c r="J9" s="30">
        <v>10000</v>
      </c>
      <c r="K9" s="37" t="s">
        <v>33</v>
      </c>
      <c r="L9" s="37"/>
      <c r="M9" s="37"/>
    </row>
    <row r="10" ht="46.05" customHeight="1" spans="1:13">
      <c r="A10" s="25" t="s">
        <v>18</v>
      </c>
      <c r="B10" s="9" t="s">
        <v>34</v>
      </c>
      <c r="C10" s="10">
        <v>2023203863</v>
      </c>
      <c r="D10" s="30">
        <v>10</v>
      </c>
      <c r="E10" s="24">
        <v>44.1697704769218</v>
      </c>
      <c r="F10" s="30"/>
      <c r="G10" s="30">
        <v>4</v>
      </c>
      <c r="H10" s="29">
        <f t="shared" si="0"/>
        <v>58.1697704769218</v>
      </c>
      <c r="I10" s="30" t="s">
        <v>16</v>
      </c>
      <c r="J10" s="37">
        <v>10000</v>
      </c>
      <c r="K10" s="22"/>
      <c r="L10" s="30" t="s">
        <v>35</v>
      </c>
      <c r="M10" s="58"/>
    </row>
    <row r="11" ht="46.05" customHeight="1" spans="1:13">
      <c r="A11" s="25" t="s">
        <v>18</v>
      </c>
      <c r="B11" s="9" t="s">
        <v>36</v>
      </c>
      <c r="C11" s="10">
        <v>2023203896</v>
      </c>
      <c r="D11" s="26">
        <v>8.1</v>
      </c>
      <c r="E11" s="36">
        <v>43.9692886146061</v>
      </c>
      <c r="F11" s="37">
        <v>2</v>
      </c>
      <c r="G11" s="37">
        <v>4</v>
      </c>
      <c r="H11" s="29">
        <f t="shared" si="0"/>
        <v>58.0692886146061</v>
      </c>
      <c r="I11" s="30" t="s">
        <v>37</v>
      </c>
      <c r="J11" s="30">
        <v>8000</v>
      </c>
      <c r="K11" s="37" t="s">
        <v>38</v>
      </c>
      <c r="L11" s="59" t="s">
        <v>39</v>
      </c>
      <c r="M11" s="37"/>
    </row>
    <row r="12" ht="55.05" customHeight="1" spans="1:13">
      <c r="A12" s="25" t="s">
        <v>14</v>
      </c>
      <c r="B12" s="9" t="s">
        <v>40</v>
      </c>
      <c r="C12" s="10">
        <v>2023203866</v>
      </c>
      <c r="D12" s="26">
        <v>9.212</v>
      </c>
      <c r="E12" s="27">
        <v>44.1995045097731</v>
      </c>
      <c r="F12" s="28">
        <v>0</v>
      </c>
      <c r="G12" s="28">
        <v>4</v>
      </c>
      <c r="H12" s="29">
        <f t="shared" si="0"/>
        <v>57.4115045097731</v>
      </c>
      <c r="I12" s="30" t="s">
        <v>37</v>
      </c>
      <c r="J12" s="30">
        <v>8000</v>
      </c>
      <c r="K12" s="28"/>
      <c r="L12" s="28" t="s">
        <v>41</v>
      </c>
      <c r="M12" s="34"/>
    </row>
    <row r="13" ht="64.05" customHeight="1" spans="1:13">
      <c r="A13" s="25" t="s">
        <v>18</v>
      </c>
      <c r="B13" s="9" t="s">
        <v>42</v>
      </c>
      <c r="C13" s="10">
        <v>2023203890</v>
      </c>
      <c r="D13" s="30">
        <v>7.592</v>
      </c>
      <c r="E13" s="24">
        <v>43.4638333241453</v>
      </c>
      <c r="F13" s="30">
        <v>2</v>
      </c>
      <c r="G13" s="30">
        <v>4</v>
      </c>
      <c r="H13" s="29">
        <f t="shared" si="0"/>
        <v>57.0558333241453</v>
      </c>
      <c r="I13" s="30" t="s">
        <v>37</v>
      </c>
      <c r="J13" s="30">
        <v>8000</v>
      </c>
      <c r="K13" s="22" t="s">
        <v>43</v>
      </c>
      <c r="L13" s="30" t="s">
        <v>44</v>
      </c>
      <c r="M13" s="58"/>
    </row>
    <row r="14" ht="49.95" customHeight="1" spans="1:13">
      <c r="A14" s="25" t="s">
        <v>18</v>
      </c>
      <c r="B14" s="9" t="s">
        <v>45</v>
      </c>
      <c r="C14" s="10">
        <v>2023203902</v>
      </c>
      <c r="D14" s="26">
        <v>8</v>
      </c>
      <c r="E14" s="27">
        <v>44.2574325652282</v>
      </c>
      <c r="F14" s="28">
        <v>4</v>
      </c>
      <c r="G14" s="28"/>
      <c r="H14" s="29">
        <f t="shared" si="0"/>
        <v>56.2574325652282</v>
      </c>
      <c r="I14" s="30" t="s">
        <v>37</v>
      </c>
      <c r="J14" s="30">
        <v>8000</v>
      </c>
      <c r="K14" s="28" t="s">
        <v>46</v>
      </c>
      <c r="L14" s="28"/>
      <c r="M14" s="34"/>
    </row>
    <row r="15" ht="61.05" customHeight="1" spans="1:13">
      <c r="A15" s="25" t="s">
        <v>18</v>
      </c>
      <c r="B15" s="9" t="s">
        <v>47</v>
      </c>
      <c r="C15" s="10">
        <v>2023203903</v>
      </c>
      <c r="D15" s="30">
        <v>7.7</v>
      </c>
      <c r="E15" s="24">
        <v>42.2103039451563</v>
      </c>
      <c r="F15" s="30">
        <v>2</v>
      </c>
      <c r="G15" s="34">
        <v>4</v>
      </c>
      <c r="H15" s="29">
        <f t="shared" si="0"/>
        <v>55.9103039451563</v>
      </c>
      <c r="I15" s="30" t="s">
        <v>37</v>
      </c>
      <c r="J15" s="30">
        <v>8000</v>
      </c>
      <c r="K15" s="22"/>
      <c r="L15" s="30" t="s">
        <v>35</v>
      </c>
      <c r="M15" s="58"/>
    </row>
    <row r="16" ht="34.05" customHeight="1" spans="1:13">
      <c r="A16" s="25" t="s">
        <v>18</v>
      </c>
      <c r="B16" s="9" t="s">
        <v>48</v>
      </c>
      <c r="C16" s="10">
        <v>2023203892</v>
      </c>
      <c r="D16" s="30">
        <v>8.612</v>
      </c>
      <c r="E16" s="24">
        <v>42.9343969672461</v>
      </c>
      <c r="F16" s="30">
        <v>2</v>
      </c>
      <c r="G16" s="30">
        <v>2</v>
      </c>
      <c r="H16" s="29">
        <f t="shared" si="0"/>
        <v>55.5463969672461</v>
      </c>
      <c r="I16" s="30" t="s">
        <v>37</v>
      </c>
      <c r="J16" s="30">
        <v>8000</v>
      </c>
      <c r="K16" s="22" t="s">
        <v>49</v>
      </c>
      <c r="L16" s="30" t="s">
        <v>50</v>
      </c>
      <c r="M16" s="58"/>
    </row>
    <row r="17" ht="63" customHeight="1" spans="1:13">
      <c r="A17" s="25" t="s">
        <v>14</v>
      </c>
      <c r="B17" s="9" t="s">
        <v>51</v>
      </c>
      <c r="C17" s="10">
        <v>2023203864</v>
      </c>
      <c r="D17" s="26">
        <v>9.324</v>
      </c>
      <c r="E17" s="33">
        <v>42.8977662103575</v>
      </c>
      <c r="F17" s="34">
        <v>2</v>
      </c>
      <c r="G17" s="34">
        <v>1</v>
      </c>
      <c r="H17" s="29">
        <f t="shared" si="0"/>
        <v>55.2217662103575</v>
      </c>
      <c r="I17" s="30" t="s">
        <v>37</v>
      </c>
      <c r="J17" s="30">
        <v>8000</v>
      </c>
      <c r="K17" s="28" t="s">
        <v>52</v>
      </c>
      <c r="L17" s="28" t="s">
        <v>53</v>
      </c>
      <c r="M17" s="57"/>
    </row>
    <row r="18" ht="34.05" customHeight="1" spans="1:13">
      <c r="A18" s="25" t="s">
        <v>14</v>
      </c>
      <c r="B18" s="9" t="s">
        <v>54</v>
      </c>
      <c r="C18" s="10">
        <v>2023203880</v>
      </c>
      <c r="D18" s="30">
        <v>7.58</v>
      </c>
      <c r="E18" s="24">
        <v>42.5627320384084</v>
      </c>
      <c r="F18" s="30">
        <v>0</v>
      </c>
      <c r="G18" s="30">
        <v>4</v>
      </c>
      <c r="H18" s="29">
        <f t="shared" si="0"/>
        <v>54.1427320384084</v>
      </c>
      <c r="I18" s="30" t="s">
        <v>37</v>
      </c>
      <c r="J18" s="30">
        <v>8000</v>
      </c>
      <c r="K18" s="22"/>
      <c r="L18" s="22" t="s">
        <v>55</v>
      </c>
      <c r="M18" s="30"/>
    </row>
    <row r="19" ht="34.05" customHeight="1" spans="1:13">
      <c r="A19" s="25" t="s">
        <v>18</v>
      </c>
      <c r="B19" s="9" t="s">
        <v>56</v>
      </c>
      <c r="C19" s="10">
        <v>2023203899</v>
      </c>
      <c r="D19" s="26">
        <v>7.4</v>
      </c>
      <c r="E19" s="36">
        <v>43.2048180489671</v>
      </c>
      <c r="F19" s="37">
        <v>2</v>
      </c>
      <c r="G19" s="37">
        <v>1</v>
      </c>
      <c r="H19" s="29">
        <f t="shared" ref="H19:H25" si="1">D19+E19+F19+G19</f>
        <v>53.6048180489671</v>
      </c>
      <c r="I19" s="30" t="s">
        <v>37</v>
      </c>
      <c r="J19" s="30">
        <v>8000</v>
      </c>
      <c r="K19" s="37" t="s">
        <v>57</v>
      </c>
      <c r="L19" s="59" t="s">
        <v>58</v>
      </c>
      <c r="M19" s="37"/>
    </row>
    <row r="20" ht="34.05" customHeight="1" spans="1:13">
      <c r="A20" s="25" t="s">
        <v>18</v>
      </c>
      <c r="B20" s="9" t="s">
        <v>59</v>
      </c>
      <c r="C20" s="10">
        <v>2023203871</v>
      </c>
      <c r="D20" s="26">
        <v>7.48</v>
      </c>
      <c r="E20" s="36">
        <v>43.777502293356</v>
      </c>
      <c r="F20" s="37">
        <v>2</v>
      </c>
      <c r="G20" s="37"/>
      <c r="H20" s="29">
        <f t="shared" si="1"/>
        <v>53.257502293356</v>
      </c>
      <c r="I20" s="30" t="s">
        <v>37</v>
      </c>
      <c r="J20" s="30">
        <v>8000</v>
      </c>
      <c r="K20" s="22" t="s">
        <v>60</v>
      </c>
      <c r="L20" s="37"/>
      <c r="M20" s="37"/>
    </row>
    <row r="21" ht="34.05" customHeight="1" spans="1:13">
      <c r="A21" s="25" t="s">
        <v>14</v>
      </c>
      <c r="B21" s="9" t="s">
        <v>61</v>
      </c>
      <c r="C21" s="10">
        <v>2023203888</v>
      </c>
      <c r="D21" s="26">
        <v>6.84</v>
      </c>
      <c r="E21" s="27">
        <v>42.2204436286488</v>
      </c>
      <c r="F21" s="28">
        <v>0</v>
      </c>
      <c r="G21" s="28">
        <v>4</v>
      </c>
      <c r="H21" s="29">
        <f t="shared" si="1"/>
        <v>53.0604436286488</v>
      </c>
      <c r="I21" s="30" t="s">
        <v>37</v>
      </c>
      <c r="J21" s="30">
        <v>8000</v>
      </c>
      <c r="K21" s="28"/>
      <c r="L21" s="28" t="s">
        <v>62</v>
      </c>
      <c r="M21" s="34"/>
    </row>
    <row r="22" ht="34.05" customHeight="1" spans="1:13">
      <c r="A22" s="25" t="s">
        <v>18</v>
      </c>
      <c r="B22" s="38" t="s">
        <v>63</v>
      </c>
      <c r="C22" s="39">
        <v>2023203874</v>
      </c>
      <c r="D22" s="30">
        <v>8.2</v>
      </c>
      <c r="E22" s="24">
        <v>42.157730000228</v>
      </c>
      <c r="F22" s="30"/>
      <c r="G22" s="30">
        <v>2</v>
      </c>
      <c r="H22" s="29">
        <f t="shared" si="1"/>
        <v>52.357730000228</v>
      </c>
      <c r="I22" s="30" t="s">
        <v>37</v>
      </c>
      <c r="J22" s="30">
        <v>8000</v>
      </c>
      <c r="K22" s="22"/>
      <c r="L22" s="30" t="s">
        <v>64</v>
      </c>
      <c r="M22" s="58"/>
    </row>
    <row r="23" ht="34.05" customHeight="1" spans="1:13">
      <c r="A23" s="25" t="s">
        <v>18</v>
      </c>
      <c r="B23" s="9" t="s">
        <v>65</v>
      </c>
      <c r="C23" s="10">
        <v>2023203904</v>
      </c>
      <c r="D23" s="30">
        <v>7.9</v>
      </c>
      <c r="E23" s="24">
        <v>44.2142706010136</v>
      </c>
      <c r="F23" s="30"/>
      <c r="G23" s="30"/>
      <c r="H23" s="29">
        <f t="shared" si="1"/>
        <v>52.1142706010136</v>
      </c>
      <c r="I23" s="30" t="s">
        <v>37</v>
      </c>
      <c r="J23" s="30">
        <v>8000</v>
      </c>
      <c r="K23" s="22"/>
      <c r="L23" s="30"/>
      <c r="M23" s="58"/>
    </row>
    <row r="24" ht="54" customHeight="1" spans="1:15">
      <c r="A24" s="25" t="s">
        <v>14</v>
      </c>
      <c r="B24" s="9" t="s">
        <v>66</v>
      </c>
      <c r="C24" s="10">
        <v>2023203879</v>
      </c>
      <c r="D24" s="26">
        <v>8</v>
      </c>
      <c r="E24" s="33">
        <v>42.0951945540716</v>
      </c>
      <c r="F24" s="34">
        <v>0</v>
      </c>
      <c r="G24" s="34">
        <v>2</v>
      </c>
      <c r="H24" s="29">
        <f t="shared" si="1"/>
        <v>52.0951945540716</v>
      </c>
      <c r="I24" s="30" t="s">
        <v>37</v>
      </c>
      <c r="J24" s="30">
        <v>8000</v>
      </c>
      <c r="K24" s="28"/>
      <c r="L24" s="28" t="s">
        <v>67</v>
      </c>
      <c r="M24" s="57"/>
      <c r="N24" s="8"/>
      <c r="O24" s="9"/>
    </row>
    <row r="25" ht="34.05" customHeight="1" spans="1:15">
      <c r="A25" s="25" t="s">
        <v>14</v>
      </c>
      <c r="B25" s="9" t="s">
        <v>68</v>
      </c>
      <c r="C25" s="10">
        <v>2023203905</v>
      </c>
      <c r="D25" s="30">
        <v>7.6</v>
      </c>
      <c r="E25" s="24">
        <v>42.0630844916837</v>
      </c>
      <c r="F25" s="30"/>
      <c r="G25" s="30">
        <v>2</v>
      </c>
      <c r="H25" s="29">
        <f t="shared" si="1"/>
        <v>51.6630844916837</v>
      </c>
      <c r="I25" s="30" t="s">
        <v>37</v>
      </c>
      <c r="J25" s="30">
        <v>8000</v>
      </c>
      <c r="K25" s="40"/>
      <c r="L25" s="22" t="s">
        <v>69</v>
      </c>
      <c r="M25" s="30"/>
      <c r="N25" s="8"/>
      <c r="O25" s="9"/>
    </row>
    <row r="26" ht="34.05" customHeight="1" spans="1:15">
      <c r="A26" s="25" t="s">
        <v>14</v>
      </c>
      <c r="B26" s="9" t="s">
        <v>70</v>
      </c>
      <c r="C26" s="10">
        <v>2023203875</v>
      </c>
      <c r="D26" s="26">
        <v>7.98</v>
      </c>
      <c r="E26" s="27">
        <v>42.4195225945946</v>
      </c>
      <c r="F26" s="28"/>
      <c r="G26" s="28">
        <v>1</v>
      </c>
      <c r="H26" s="29">
        <f t="shared" si="0"/>
        <v>51.3995225945946</v>
      </c>
      <c r="I26" s="30" t="s">
        <v>37</v>
      </c>
      <c r="J26" s="30">
        <v>8000</v>
      </c>
      <c r="K26" s="60"/>
      <c r="L26" s="28" t="s">
        <v>71</v>
      </c>
      <c r="M26" s="34"/>
      <c r="N26" s="8"/>
      <c r="O26" s="9"/>
    </row>
    <row r="27" ht="34.05" customHeight="1" spans="1:15">
      <c r="A27" s="25" t="s">
        <v>14</v>
      </c>
      <c r="B27" s="9" t="s">
        <v>72</v>
      </c>
      <c r="C27" s="10">
        <v>2023203877</v>
      </c>
      <c r="D27" s="26">
        <v>7.8</v>
      </c>
      <c r="E27" s="33">
        <v>43.179622585383</v>
      </c>
      <c r="F27" s="34"/>
      <c r="G27" s="34">
        <v>0</v>
      </c>
      <c r="H27" s="29">
        <f t="shared" si="0"/>
        <v>50.979622585383</v>
      </c>
      <c r="I27" s="30" t="s">
        <v>37</v>
      </c>
      <c r="J27" s="30">
        <v>8000</v>
      </c>
      <c r="K27" s="28"/>
      <c r="L27" s="28"/>
      <c r="M27" s="57"/>
      <c r="N27" s="8"/>
      <c r="O27" s="9"/>
    </row>
    <row r="28" ht="34.05" customHeight="1" spans="1:15">
      <c r="A28" s="25" t="s">
        <v>18</v>
      </c>
      <c r="B28" s="9" t="s">
        <v>73</v>
      </c>
      <c r="C28" s="10">
        <v>2023203886</v>
      </c>
      <c r="D28" s="34">
        <v>6.64</v>
      </c>
      <c r="E28" s="36">
        <v>42.9772384424179</v>
      </c>
      <c r="F28" s="40"/>
      <c r="G28" s="37">
        <v>1</v>
      </c>
      <c r="H28" s="29">
        <f t="shared" si="0"/>
        <v>50.6172384424179</v>
      </c>
      <c r="I28" s="30" t="s">
        <v>37</v>
      </c>
      <c r="J28" s="30">
        <v>8000</v>
      </c>
      <c r="K28" s="61"/>
      <c r="L28" s="37" t="s">
        <v>58</v>
      </c>
      <c r="M28" s="61"/>
      <c r="N28" s="8"/>
      <c r="O28" s="9"/>
    </row>
    <row r="29" ht="34.05" customHeight="1" spans="1:15">
      <c r="A29" s="25" t="s">
        <v>14</v>
      </c>
      <c r="B29" s="9" t="s">
        <v>74</v>
      </c>
      <c r="C29" s="10">
        <v>2023203901</v>
      </c>
      <c r="D29" s="30">
        <v>8.2</v>
      </c>
      <c r="E29" s="24">
        <v>42.2598776297571</v>
      </c>
      <c r="F29" s="30"/>
      <c r="G29" s="30"/>
      <c r="H29" s="29">
        <f t="shared" si="0"/>
        <v>50.4598776297571</v>
      </c>
      <c r="I29" s="30" t="s">
        <v>37</v>
      </c>
      <c r="J29" s="30">
        <v>8000</v>
      </c>
      <c r="K29" s="22"/>
      <c r="L29" s="22"/>
      <c r="M29" s="30"/>
      <c r="N29" s="8"/>
      <c r="O29" s="9"/>
    </row>
    <row r="30" ht="34.05" customHeight="1" spans="1:15">
      <c r="A30" s="25" t="s">
        <v>18</v>
      </c>
      <c r="B30" s="9" t="s">
        <v>75</v>
      </c>
      <c r="C30" s="10">
        <v>2023203878</v>
      </c>
      <c r="D30" s="26">
        <v>7.8</v>
      </c>
      <c r="E30" s="36">
        <v>42.4118201021614</v>
      </c>
      <c r="F30" s="37"/>
      <c r="G30" s="37"/>
      <c r="H30" s="29">
        <f t="shared" si="0"/>
        <v>50.2118201021614</v>
      </c>
      <c r="I30" s="30" t="s">
        <v>37</v>
      </c>
      <c r="J30" s="30">
        <v>8000</v>
      </c>
      <c r="K30" s="37"/>
      <c r="L30" s="37"/>
      <c r="M30" s="37"/>
      <c r="N30" s="8"/>
      <c r="O30" s="9"/>
    </row>
    <row r="31" ht="34.05" customHeight="1" spans="1:15">
      <c r="A31" s="25" t="s">
        <v>18</v>
      </c>
      <c r="B31" s="9" t="s">
        <v>76</v>
      </c>
      <c r="C31" s="10">
        <v>2023203865</v>
      </c>
      <c r="D31" s="41">
        <v>8.08</v>
      </c>
      <c r="E31" s="36">
        <v>42.0858543485889</v>
      </c>
      <c r="F31" s="37"/>
      <c r="G31" s="37"/>
      <c r="H31" s="29">
        <f t="shared" si="0"/>
        <v>50.1658543485889</v>
      </c>
      <c r="I31" s="30" t="s">
        <v>37</v>
      </c>
      <c r="J31" s="30">
        <v>8000</v>
      </c>
      <c r="K31" s="37"/>
      <c r="L31" s="37"/>
      <c r="M31" s="37"/>
      <c r="N31" s="8"/>
      <c r="O31" s="9"/>
    </row>
    <row r="32" ht="34.05" customHeight="1" spans="1:15">
      <c r="A32" s="25" t="s">
        <v>18</v>
      </c>
      <c r="B32" s="9" t="s">
        <v>77</v>
      </c>
      <c r="C32" s="10">
        <v>2023203891</v>
      </c>
      <c r="D32" s="30">
        <v>8.5</v>
      </c>
      <c r="E32" s="24">
        <v>41.6419628289267</v>
      </c>
      <c r="F32" s="22"/>
      <c r="G32" s="22"/>
      <c r="H32" s="29">
        <f t="shared" si="0"/>
        <v>50.1419628289267</v>
      </c>
      <c r="I32" s="30" t="s">
        <v>78</v>
      </c>
      <c r="J32" s="30">
        <v>6000</v>
      </c>
      <c r="K32" s="22"/>
      <c r="L32" s="22"/>
      <c r="M32" s="30"/>
      <c r="N32" s="8"/>
      <c r="O32" s="9"/>
    </row>
    <row r="33" ht="34.05" customHeight="1" spans="1:15">
      <c r="A33" s="25" t="s">
        <v>18</v>
      </c>
      <c r="B33" s="38" t="s">
        <v>79</v>
      </c>
      <c r="C33" s="39">
        <v>2023203887</v>
      </c>
      <c r="D33" s="30">
        <v>7.4</v>
      </c>
      <c r="E33" s="42">
        <v>41.4929766431934</v>
      </c>
      <c r="F33" s="43"/>
      <c r="G33" s="43">
        <v>1</v>
      </c>
      <c r="H33" s="29">
        <f t="shared" si="0"/>
        <v>49.8929766431934</v>
      </c>
      <c r="I33" s="30" t="s">
        <v>78</v>
      </c>
      <c r="J33" s="30">
        <v>6000</v>
      </c>
      <c r="K33" s="62"/>
      <c r="L33" s="43" t="s">
        <v>80</v>
      </c>
      <c r="M33" s="43"/>
      <c r="N33" s="8"/>
      <c r="O33" s="9"/>
    </row>
    <row r="34" ht="34.05" customHeight="1" spans="1:15">
      <c r="A34" s="25" t="s">
        <v>14</v>
      </c>
      <c r="B34" s="9" t="s">
        <v>81</v>
      </c>
      <c r="C34" s="10">
        <v>2023203900</v>
      </c>
      <c r="D34" s="30">
        <v>6.56</v>
      </c>
      <c r="E34" s="24">
        <v>42.9152761736741</v>
      </c>
      <c r="F34" s="30">
        <v>0</v>
      </c>
      <c r="G34" s="30">
        <v>0</v>
      </c>
      <c r="H34" s="29">
        <f t="shared" si="0"/>
        <v>49.4752761736741</v>
      </c>
      <c r="I34" s="30" t="s">
        <v>78</v>
      </c>
      <c r="J34" s="30">
        <v>6000</v>
      </c>
      <c r="K34" s="22"/>
      <c r="L34" s="22"/>
      <c r="M34" s="30"/>
      <c r="N34" s="8"/>
      <c r="O34" s="9"/>
    </row>
    <row r="35" ht="34.05" customHeight="1" spans="1:15">
      <c r="A35" s="25" t="s">
        <v>18</v>
      </c>
      <c r="B35" s="9" t="s">
        <v>82</v>
      </c>
      <c r="C35" s="10">
        <v>2023203894</v>
      </c>
      <c r="D35" s="26">
        <v>6.8</v>
      </c>
      <c r="E35" s="27">
        <v>42.4109008139183</v>
      </c>
      <c r="F35" s="28"/>
      <c r="G35" s="28"/>
      <c r="H35" s="29">
        <f t="shared" si="0"/>
        <v>49.2109008139183</v>
      </c>
      <c r="I35" s="30" t="s">
        <v>78</v>
      </c>
      <c r="J35" s="30">
        <v>6000</v>
      </c>
      <c r="K35" s="28"/>
      <c r="L35" s="28"/>
      <c r="M35" s="34"/>
      <c r="N35" s="8"/>
      <c r="O35" s="9"/>
    </row>
    <row r="36" ht="34.05" customHeight="1" spans="1:15">
      <c r="A36" s="25" t="s">
        <v>18</v>
      </c>
      <c r="B36" s="9" t="s">
        <v>83</v>
      </c>
      <c r="C36" s="10">
        <v>2023203881</v>
      </c>
      <c r="D36" s="26">
        <v>6</v>
      </c>
      <c r="E36" s="33">
        <v>43.0876806252815</v>
      </c>
      <c r="F36" s="34"/>
      <c r="G36" s="34"/>
      <c r="H36" s="29">
        <f t="shared" si="0"/>
        <v>49.0876806252815</v>
      </c>
      <c r="I36" s="30" t="s">
        <v>78</v>
      </c>
      <c r="J36" s="30">
        <v>6000</v>
      </c>
      <c r="K36" s="28"/>
      <c r="L36" s="28"/>
      <c r="M36" s="57"/>
      <c r="N36" s="8"/>
      <c r="O36" s="9"/>
    </row>
    <row r="37" ht="34.05" customHeight="1" spans="1:15">
      <c r="A37" s="25" t="s">
        <v>14</v>
      </c>
      <c r="B37" s="9" t="s">
        <v>84</v>
      </c>
      <c r="C37" s="10">
        <v>2023203882</v>
      </c>
      <c r="D37" s="26">
        <v>6</v>
      </c>
      <c r="E37" s="27">
        <v>43.0801116636138</v>
      </c>
      <c r="F37" s="28">
        <v>0</v>
      </c>
      <c r="G37" s="28">
        <v>0</v>
      </c>
      <c r="H37" s="29">
        <f t="shared" si="0"/>
        <v>49.0801116636138</v>
      </c>
      <c r="I37" s="30" t="s">
        <v>78</v>
      </c>
      <c r="J37" s="30">
        <v>6000</v>
      </c>
      <c r="K37" s="28"/>
      <c r="L37" s="28"/>
      <c r="M37" s="34"/>
      <c r="N37" s="8"/>
      <c r="O37" s="9"/>
    </row>
    <row r="38" ht="34.05" customHeight="1" spans="1:15">
      <c r="A38" s="25" t="s">
        <v>14</v>
      </c>
      <c r="B38" s="9" t="s">
        <v>85</v>
      </c>
      <c r="C38" s="10">
        <v>2023203884</v>
      </c>
      <c r="D38" s="26">
        <v>6.66</v>
      </c>
      <c r="E38" s="33">
        <v>42.2852135543888</v>
      </c>
      <c r="F38" s="34">
        <v>0</v>
      </c>
      <c r="G38" s="34">
        <v>0</v>
      </c>
      <c r="H38" s="29">
        <f t="shared" si="0"/>
        <v>48.9452135543888</v>
      </c>
      <c r="I38" s="30" t="s">
        <v>78</v>
      </c>
      <c r="J38" s="30">
        <v>6000</v>
      </c>
      <c r="K38" s="28"/>
      <c r="L38" s="28"/>
      <c r="M38" s="57"/>
      <c r="N38" s="8"/>
      <c r="O38" s="9"/>
    </row>
    <row r="39" ht="34.05" customHeight="1" spans="1:15">
      <c r="A39" s="25" t="s">
        <v>14</v>
      </c>
      <c r="B39" s="9" t="s">
        <v>86</v>
      </c>
      <c r="C39" s="10">
        <v>2023203867</v>
      </c>
      <c r="D39" s="26">
        <v>6.32</v>
      </c>
      <c r="E39" s="33">
        <v>41.8228195998833</v>
      </c>
      <c r="F39" s="34">
        <v>0</v>
      </c>
      <c r="G39" s="34">
        <v>0</v>
      </c>
      <c r="H39" s="29">
        <f t="shared" si="0"/>
        <v>48.1428195998833</v>
      </c>
      <c r="I39" s="30" t="s">
        <v>78</v>
      </c>
      <c r="J39" s="30">
        <v>6000</v>
      </c>
      <c r="K39" s="28"/>
      <c r="L39" s="28" t="s">
        <v>87</v>
      </c>
      <c r="M39" s="57"/>
      <c r="N39" s="8"/>
      <c r="O39" s="9"/>
    </row>
    <row r="40" ht="34.05" customHeight="1" spans="1:15">
      <c r="A40" s="25" t="s">
        <v>14</v>
      </c>
      <c r="B40" s="9" t="s">
        <v>88</v>
      </c>
      <c r="C40" s="10">
        <v>20232038868</v>
      </c>
      <c r="D40" s="30">
        <v>6.1</v>
      </c>
      <c r="E40" s="24">
        <v>41.8478585669662</v>
      </c>
      <c r="F40" s="30">
        <v>0</v>
      </c>
      <c r="G40" s="30">
        <v>0</v>
      </c>
      <c r="H40" s="29">
        <f t="shared" si="0"/>
        <v>47.9478585669662</v>
      </c>
      <c r="I40" s="30" t="s">
        <v>78</v>
      </c>
      <c r="J40" s="30">
        <v>6000</v>
      </c>
      <c r="K40" s="22"/>
      <c r="L40" s="22"/>
      <c r="M40" s="30"/>
      <c r="N40" s="8"/>
      <c r="O40" s="9"/>
    </row>
    <row r="41" ht="34.05" customHeight="1" spans="1:15">
      <c r="A41" s="25" t="s">
        <v>18</v>
      </c>
      <c r="B41" s="9" t="s">
        <v>89</v>
      </c>
      <c r="C41" s="10">
        <v>2023203873</v>
      </c>
      <c r="D41" s="30">
        <v>6</v>
      </c>
      <c r="E41" s="24">
        <v>41.5190168873899</v>
      </c>
      <c r="F41" s="30"/>
      <c r="G41" s="30"/>
      <c r="H41" s="29">
        <f t="shared" si="0"/>
        <v>47.5190168873899</v>
      </c>
      <c r="I41" s="30" t="s">
        <v>78</v>
      </c>
      <c r="J41" s="30">
        <v>6000</v>
      </c>
      <c r="K41" s="22"/>
      <c r="L41" s="22"/>
      <c r="M41" s="30"/>
      <c r="N41" s="8"/>
      <c r="O41" s="9"/>
    </row>
    <row r="42" ht="34.05" customHeight="1" spans="1:15">
      <c r="A42" s="25" t="s">
        <v>14</v>
      </c>
      <c r="B42" s="9" t="s">
        <v>90</v>
      </c>
      <c r="C42" s="10">
        <v>2023203876</v>
      </c>
      <c r="D42" s="26">
        <v>6</v>
      </c>
      <c r="E42" s="27">
        <v>41.431452660143</v>
      </c>
      <c r="F42" s="28">
        <v>0</v>
      </c>
      <c r="G42" s="28">
        <v>0</v>
      </c>
      <c r="H42" s="29">
        <f t="shared" si="0"/>
        <v>47.431452660143</v>
      </c>
      <c r="I42" s="30" t="s">
        <v>78</v>
      </c>
      <c r="J42" s="30">
        <v>6000</v>
      </c>
      <c r="K42" s="28"/>
      <c r="L42" s="28"/>
      <c r="M42" s="34"/>
      <c r="N42" s="8"/>
      <c r="O42" s="9"/>
    </row>
    <row r="43" ht="34.05" customHeight="1" spans="1:15">
      <c r="A43" s="25" t="s">
        <v>14</v>
      </c>
      <c r="B43" s="9" t="s">
        <v>91</v>
      </c>
      <c r="C43" s="10">
        <v>2023203889</v>
      </c>
      <c r="D43" s="26">
        <v>6</v>
      </c>
      <c r="E43" s="33">
        <v>41.0776004272699</v>
      </c>
      <c r="F43" s="34">
        <v>0</v>
      </c>
      <c r="G43" s="34">
        <v>0</v>
      </c>
      <c r="H43" s="29">
        <f t="shared" si="0"/>
        <v>47.0776004272699</v>
      </c>
      <c r="I43" s="30" t="s">
        <v>78</v>
      </c>
      <c r="J43" s="30">
        <v>6000</v>
      </c>
      <c r="K43" s="28"/>
      <c r="L43" s="28"/>
      <c r="M43" s="57"/>
      <c r="N43" s="8"/>
      <c r="O43" s="9"/>
    </row>
    <row r="44" ht="34.05" customHeight="1" spans="1:13">
      <c r="A44" s="44"/>
      <c r="B44" s="45"/>
      <c r="C44" s="46"/>
      <c r="D44" s="44"/>
      <c r="E44" s="47"/>
      <c r="F44" s="44"/>
      <c r="G44" s="44"/>
      <c r="H44" s="48"/>
      <c r="I44" s="44"/>
      <c r="J44" s="50"/>
      <c r="K44" s="63"/>
      <c r="L44" s="64"/>
      <c r="M44" s="65"/>
    </row>
    <row r="45" ht="34.05" customHeight="1" spans="1:13">
      <c r="A45" s="49"/>
      <c r="B45" s="49"/>
      <c r="C45" s="50"/>
      <c r="D45" s="51"/>
      <c r="E45" s="52"/>
      <c r="F45" s="50"/>
      <c r="G45" s="50"/>
      <c r="H45" s="53"/>
      <c r="I45" s="44"/>
      <c r="J45" s="50"/>
      <c r="K45" s="50"/>
      <c r="L45" s="50"/>
      <c r="M45" s="50"/>
    </row>
    <row r="46" ht="34.05" customHeight="1" spans="1:13">
      <c r="A46" s="44"/>
      <c r="B46" s="45"/>
      <c r="C46" s="46"/>
      <c r="D46" s="54"/>
      <c r="E46" s="55"/>
      <c r="F46" s="54"/>
      <c r="G46" s="54"/>
      <c r="H46" s="48"/>
      <c r="I46" s="44"/>
      <c r="J46" s="50"/>
      <c r="K46" s="66"/>
      <c r="L46" s="54"/>
      <c r="M46" s="67"/>
    </row>
    <row r="47" ht="34.05" customHeight="1" spans="1:13">
      <c r="A47" s="49"/>
      <c r="B47" s="49"/>
      <c r="C47" s="50"/>
      <c r="D47" s="51"/>
      <c r="E47" s="52"/>
      <c r="F47" s="50"/>
      <c r="G47" s="50"/>
      <c r="H47" s="53"/>
      <c r="I47" s="44"/>
      <c r="J47" s="50"/>
      <c r="K47" s="50"/>
      <c r="L47" s="50"/>
      <c r="M47" s="50"/>
    </row>
    <row r="48" ht="34.05" customHeight="1" spans="1:13">
      <c r="A48" s="49"/>
      <c r="B48" s="49"/>
      <c r="C48" s="50"/>
      <c r="D48" s="44"/>
      <c r="E48" s="55"/>
      <c r="F48" s="44"/>
      <c r="G48" s="44"/>
      <c r="H48" s="48"/>
      <c r="I48" s="44"/>
      <c r="J48" s="50"/>
      <c r="K48" s="68"/>
      <c r="L48" s="44"/>
      <c r="M48" s="44"/>
    </row>
    <row r="49" ht="19.2" spans="1:13">
      <c r="A49" s="49"/>
      <c r="B49" s="49"/>
      <c r="C49" s="50"/>
      <c r="D49" s="51"/>
      <c r="E49" s="52"/>
      <c r="F49" s="50"/>
      <c r="G49" s="50"/>
      <c r="H49" s="53"/>
      <c r="I49" s="44"/>
      <c r="J49" s="50"/>
      <c r="K49" s="50"/>
      <c r="L49" s="50"/>
      <c r="M49" s="50"/>
    </row>
    <row r="50" ht="19.2" spans="1:13">
      <c r="A50" s="44"/>
      <c r="B50" s="45"/>
      <c r="C50" s="46"/>
      <c r="D50" s="51"/>
      <c r="E50" s="52"/>
      <c r="F50" s="50"/>
      <c r="G50" s="50"/>
      <c r="H50" s="53"/>
      <c r="I50" s="44"/>
      <c r="J50" s="50"/>
      <c r="K50" s="50"/>
      <c r="L50" s="50"/>
      <c r="M50" s="50"/>
    </row>
    <row r="51" ht="19.2" spans="1:13">
      <c r="A51" s="49"/>
      <c r="B51" s="49"/>
      <c r="C51" s="50"/>
      <c r="D51" s="51"/>
      <c r="E51" s="52"/>
      <c r="F51" s="50"/>
      <c r="G51" s="50"/>
      <c r="H51" s="53"/>
      <c r="I51" s="44"/>
      <c r="J51" s="50"/>
      <c r="K51" s="50"/>
      <c r="L51" s="50"/>
      <c r="M51" s="50"/>
    </row>
    <row r="52" ht="19.2" spans="1:13">
      <c r="A52" s="49"/>
      <c r="B52" s="49"/>
      <c r="C52" s="50"/>
      <c r="D52" s="44"/>
      <c r="E52" s="55"/>
      <c r="F52" s="44"/>
      <c r="G52" s="44"/>
      <c r="H52" s="48"/>
      <c r="I52" s="44"/>
      <c r="J52" s="50"/>
      <c r="K52" s="68"/>
      <c r="L52" s="44"/>
      <c r="M52" s="69"/>
    </row>
    <row r="53" ht="19.2" spans="1:13">
      <c r="A53" s="44"/>
      <c r="B53" s="45"/>
      <c r="C53" s="46"/>
      <c r="D53" s="51"/>
      <c r="E53" s="52"/>
      <c r="F53" s="50"/>
      <c r="G53" s="50"/>
      <c r="H53" s="53"/>
      <c r="I53" s="44"/>
      <c r="J53" s="50"/>
      <c r="K53" s="50"/>
      <c r="L53" s="50"/>
      <c r="M53" s="50"/>
    </row>
    <row r="54" ht="19.2" spans="4:13">
      <c r="D54" s="51"/>
      <c r="E54" s="52"/>
      <c r="F54" s="50"/>
      <c r="G54" s="50"/>
      <c r="H54" s="53"/>
      <c r="I54" s="44"/>
      <c r="J54" s="50"/>
      <c r="K54" s="50"/>
      <c r="L54" s="50"/>
      <c r="M54" s="50"/>
    </row>
    <row r="55" ht="19.2" spans="4:13">
      <c r="D55" s="44"/>
      <c r="E55" s="55"/>
      <c r="F55" s="44"/>
      <c r="G55" s="44"/>
      <c r="H55" s="48"/>
      <c r="I55" s="44"/>
      <c r="J55" s="50"/>
      <c r="K55" s="44"/>
      <c r="L55" s="44"/>
      <c r="M55" s="4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M55" etc:filterBottomFollowUsedRange="0">
    <extLst/>
  </autoFilter>
  <sortState ref="A3:M55">
    <sortCondition ref="H3" descending="1"/>
  </sortState>
  <mergeCells count="1">
    <mergeCell ref="A1:M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80" zoomScaleNormal="80" topLeftCell="A28" workbookViewId="0">
      <selection activeCell="B38" sqref="B38"/>
    </sheetView>
  </sheetViews>
  <sheetFormatPr defaultColWidth="10.9090909090909" defaultRowHeight="15.6" outlineLevelCol="7"/>
  <cols>
    <col min="1" max="1" width="19" style="1" customWidth="1"/>
    <col min="2" max="2" width="13.7272727272727" style="1" customWidth="1"/>
    <col min="3" max="3" width="22.0909090909091" style="2" customWidth="1"/>
    <col min="4" max="4" width="14" style="1" customWidth="1"/>
    <col min="5" max="6" width="16" style="1" customWidth="1"/>
    <col min="7" max="7" width="8.09090909090909" style="1" customWidth="1"/>
    <col min="8" max="8" width="159.090909090909" style="1" customWidth="1"/>
  </cols>
  <sheetData>
    <row r="1" ht="23.4" spans="1:8">
      <c r="A1" s="3" t="s">
        <v>92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6" t="s">
        <v>3</v>
      </c>
      <c r="D2" s="7" t="s">
        <v>4</v>
      </c>
      <c r="E2" s="7"/>
      <c r="F2" s="7"/>
      <c r="G2" s="7"/>
      <c r="H2" s="7" t="s">
        <v>93</v>
      </c>
    </row>
    <row r="3" spans="1:8">
      <c r="A3" s="5"/>
      <c r="B3" s="5"/>
      <c r="C3" s="6"/>
      <c r="D3" s="7" t="s">
        <v>94</v>
      </c>
      <c r="E3" s="7" t="s">
        <v>95</v>
      </c>
      <c r="F3" s="7" t="s">
        <v>96</v>
      </c>
      <c r="G3" s="7" t="s">
        <v>8</v>
      </c>
      <c r="H3" s="7"/>
    </row>
    <row r="4" ht="25.8" spans="1:8">
      <c r="A4" s="8" t="s">
        <v>18</v>
      </c>
      <c r="B4" s="9" t="s">
        <v>73</v>
      </c>
      <c r="C4" s="10" t="s">
        <v>97</v>
      </c>
      <c r="D4" s="7">
        <v>7.6</v>
      </c>
      <c r="E4" s="7">
        <v>10</v>
      </c>
      <c r="F4" s="7">
        <v>4</v>
      </c>
      <c r="G4" s="7">
        <f>D4*0.4+E4*0.2+F4*0.4</f>
        <v>6.64</v>
      </c>
      <c r="H4" s="5" t="s">
        <v>98</v>
      </c>
    </row>
    <row r="5" ht="25.8" spans="1:8">
      <c r="A5" s="8" t="s">
        <v>18</v>
      </c>
      <c r="B5" s="9" t="s">
        <v>83</v>
      </c>
      <c r="C5" s="10" t="s">
        <v>99</v>
      </c>
      <c r="D5" s="7">
        <v>6</v>
      </c>
      <c r="E5" s="7">
        <v>10</v>
      </c>
      <c r="F5" s="7">
        <v>4</v>
      </c>
      <c r="G5" s="7">
        <f t="shared" ref="G5:G30" si="0">D5*0.4+E5*0.2+F5*0.4</f>
        <v>6</v>
      </c>
      <c r="H5" s="7" t="s">
        <v>100</v>
      </c>
    </row>
    <row r="6" ht="25.8" spans="1:8">
      <c r="A6" s="8" t="s">
        <v>18</v>
      </c>
      <c r="B6" s="9" t="s">
        <v>42</v>
      </c>
      <c r="C6" s="10" t="s">
        <v>101</v>
      </c>
      <c r="D6" s="7">
        <v>9.5</v>
      </c>
      <c r="E6" s="7">
        <v>10</v>
      </c>
      <c r="F6" s="7">
        <v>4.48</v>
      </c>
      <c r="G6" s="7">
        <f t="shared" si="0"/>
        <v>7.592</v>
      </c>
      <c r="H6" s="5" t="s">
        <v>102</v>
      </c>
    </row>
    <row r="7" ht="31.2" spans="1:8">
      <c r="A7" s="8" t="s">
        <v>18</v>
      </c>
      <c r="B7" s="9" t="s">
        <v>34</v>
      </c>
      <c r="C7" s="10" t="s">
        <v>103</v>
      </c>
      <c r="D7" s="7">
        <v>10</v>
      </c>
      <c r="E7" s="7">
        <v>10</v>
      </c>
      <c r="F7" s="7">
        <v>10</v>
      </c>
      <c r="G7" s="7">
        <f t="shared" si="0"/>
        <v>10</v>
      </c>
      <c r="H7" s="5" t="s">
        <v>104</v>
      </c>
    </row>
    <row r="8" ht="25.8" spans="1:8">
      <c r="A8" s="8" t="s">
        <v>18</v>
      </c>
      <c r="B8" s="9" t="s">
        <v>36</v>
      </c>
      <c r="C8" s="10" t="s">
        <v>105</v>
      </c>
      <c r="D8" s="7">
        <v>9.5</v>
      </c>
      <c r="E8" s="7">
        <v>10</v>
      </c>
      <c r="F8" s="7">
        <v>5.75</v>
      </c>
      <c r="G8" s="7">
        <f t="shared" si="0"/>
        <v>8.1</v>
      </c>
      <c r="H8" s="7" t="s">
        <v>106</v>
      </c>
    </row>
    <row r="9" ht="25.8" spans="1:8">
      <c r="A9" s="8" t="s">
        <v>18</v>
      </c>
      <c r="B9" s="9" t="s">
        <v>63</v>
      </c>
      <c r="C9" s="10" t="s">
        <v>107</v>
      </c>
      <c r="D9" s="7">
        <v>10</v>
      </c>
      <c r="E9" s="7">
        <v>10</v>
      </c>
      <c r="F9" s="7">
        <v>5.5</v>
      </c>
      <c r="G9" s="7">
        <f t="shared" si="0"/>
        <v>8.2</v>
      </c>
      <c r="H9" s="5" t="s">
        <v>108</v>
      </c>
    </row>
    <row r="10" ht="25.8" spans="1:8">
      <c r="A10" s="8" t="s">
        <v>18</v>
      </c>
      <c r="B10" s="9" t="s">
        <v>45</v>
      </c>
      <c r="C10" s="10" t="s">
        <v>109</v>
      </c>
      <c r="D10" s="7">
        <v>10</v>
      </c>
      <c r="E10" s="7">
        <v>10</v>
      </c>
      <c r="F10" s="7">
        <v>5</v>
      </c>
      <c r="G10" s="7">
        <f t="shared" si="0"/>
        <v>8</v>
      </c>
      <c r="H10" s="7" t="s">
        <v>110</v>
      </c>
    </row>
    <row r="11" ht="25.8" spans="1:8">
      <c r="A11" s="8" t="s">
        <v>18</v>
      </c>
      <c r="B11" s="9" t="s">
        <v>65</v>
      </c>
      <c r="C11" s="10" t="s">
        <v>111</v>
      </c>
      <c r="D11" s="7">
        <v>9.5</v>
      </c>
      <c r="E11" s="7">
        <v>10</v>
      </c>
      <c r="F11" s="7">
        <v>5.25</v>
      </c>
      <c r="G11" s="7">
        <f t="shared" si="0"/>
        <v>7.9</v>
      </c>
      <c r="H11" s="7" t="s">
        <v>112</v>
      </c>
    </row>
    <row r="12" ht="25.8" spans="1:8">
      <c r="A12" s="8" t="s">
        <v>18</v>
      </c>
      <c r="B12" s="9" t="s">
        <v>19</v>
      </c>
      <c r="C12" s="10" t="s">
        <v>113</v>
      </c>
      <c r="D12" s="7">
        <v>9.5</v>
      </c>
      <c r="E12" s="7">
        <v>10</v>
      </c>
      <c r="F12" s="7">
        <v>4</v>
      </c>
      <c r="G12" s="7">
        <f t="shared" si="0"/>
        <v>7.4</v>
      </c>
      <c r="H12" s="7"/>
    </row>
    <row r="13" ht="25.8" spans="1:8">
      <c r="A13" s="8" t="s">
        <v>18</v>
      </c>
      <c r="B13" s="9" t="s">
        <v>59</v>
      </c>
      <c r="C13" s="10" t="s">
        <v>114</v>
      </c>
      <c r="D13" s="7">
        <v>9.7</v>
      </c>
      <c r="E13" s="7">
        <v>10</v>
      </c>
      <c r="F13" s="7">
        <v>4</v>
      </c>
      <c r="G13" s="7">
        <f t="shared" si="0"/>
        <v>7.48</v>
      </c>
      <c r="H13" s="7" t="s">
        <v>115</v>
      </c>
    </row>
    <row r="14" ht="31.2" spans="1:8">
      <c r="A14" s="8" t="s">
        <v>18</v>
      </c>
      <c r="B14" s="9" t="s">
        <v>29</v>
      </c>
      <c r="C14" s="10" t="s">
        <v>116</v>
      </c>
      <c r="D14" s="7">
        <v>10</v>
      </c>
      <c r="E14" s="7">
        <v>10</v>
      </c>
      <c r="F14" s="7">
        <v>9.18</v>
      </c>
      <c r="G14" s="7">
        <f t="shared" si="0"/>
        <v>9.672</v>
      </c>
      <c r="H14" s="5" t="s">
        <v>117</v>
      </c>
    </row>
    <row r="15" ht="25.8" spans="1:8">
      <c r="A15" s="8" t="s">
        <v>18</v>
      </c>
      <c r="B15" s="9" t="s">
        <v>48</v>
      </c>
      <c r="C15" s="10" t="s">
        <v>118</v>
      </c>
      <c r="D15" s="7">
        <v>10</v>
      </c>
      <c r="E15" s="7">
        <v>10</v>
      </c>
      <c r="F15" s="7">
        <v>6.53</v>
      </c>
      <c r="G15" s="7">
        <f t="shared" si="0"/>
        <v>8.612</v>
      </c>
      <c r="H15" s="7" t="s">
        <v>119</v>
      </c>
    </row>
    <row r="16" ht="25.8" spans="1:8">
      <c r="A16" s="8" t="s">
        <v>18</v>
      </c>
      <c r="B16" s="9" t="s">
        <v>47</v>
      </c>
      <c r="C16" s="10" t="s">
        <v>120</v>
      </c>
      <c r="D16" s="7">
        <v>10</v>
      </c>
      <c r="E16" s="7">
        <v>10</v>
      </c>
      <c r="F16" s="7">
        <v>4.25</v>
      </c>
      <c r="G16" s="7">
        <f t="shared" si="0"/>
        <v>7.7</v>
      </c>
      <c r="H16" s="5" t="s">
        <v>121</v>
      </c>
    </row>
    <row r="17" ht="25.8" spans="1:8">
      <c r="A17" s="8" t="s">
        <v>18</v>
      </c>
      <c r="B17" s="9" t="s">
        <v>56</v>
      </c>
      <c r="C17" s="10" t="s">
        <v>122</v>
      </c>
      <c r="D17" s="7">
        <v>9.5</v>
      </c>
      <c r="E17" s="7">
        <v>10</v>
      </c>
      <c r="F17" s="7">
        <v>4</v>
      </c>
      <c r="G17" s="7">
        <f t="shared" si="0"/>
        <v>7.4</v>
      </c>
      <c r="H17" s="7"/>
    </row>
    <row r="18" ht="25.8" spans="1:8">
      <c r="A18" s="8" t="s">
        <v>18</v>
      </c>
      <c r="B18" s="9" t="s">
        <v>75</v>
      </c>
      <c r="C18" s="10" t="s">
        <v>123</v>
      </c>
      <c r="D18" s="7">
        <v>10</v>
      </c>
      <c r="E18" s="7">
        <v>10</v>
      </c>
      <c r="F18" s="7">
        <v>4.5</v>
      </c>
      <c r="G18" s="7">
        <f t="shared" si="0"/>
        <v>7.8</v>
      </c>
      <c r="H18" s="7" t="s">
        <v>124</v>
      </c>
    </row>
    <row r="19" ht="25.8" spans="1:8">
      <c r="A19" s="8" t="s">
        <v>18</v>
      </c>
      <c r="B19" s="9" t="s">
        <v>82</v>
      </c>
      <c r="C19" s="10" t="s">
        <v>125</v>
      </c>
      <c r="D19" s="7">
        <v>8</v>
      </c>
      <c r="E19" s="7">
        <v>10</v>
      </c>
      <c r="F19" s="7">
        <v>4</v>
      </c>
      <c r="G19" s="7">
        <f t="shared" si="0"/>
        <v>6.8</v>
      </c>
      <c r="H19" s="7" t="s">
        <v>126</v>
      </c>
    </row>
    <row r="20" ht="25.8" spans="1:8">
      <c r="A20" s="8" t="s">
        <v>18</v>
      </c>
      <c r="B20" s="9" t="s">
        <v>76</v>
      </c>
      <c r="C20" s="10" t="s">
        <v>127</v>
      </c>
      <c r="D20" s="7">
        <v>10</v>
      </c>
      <c r="E20" s="7">
        <v>10</v>
      </c>
      <c r="F20" s="7">
        <v>5.2</v>
      </c>
      <c r="G20" s="7">
        <f t="shared" si="0"/>
        <v>8.08</v>
      </c>
      <c r="H20" s="7" t="s">
        <v>128</v>
      </c>
    </row>
    <row r="21" ht="31.2" spans="1:8">
      <c r="A21" s="8" t="s">
        <v>18</v>
      </c>
      <c r="B21" s="9" t="s">
        <v>77</v>
      </c>
      <c r="C21" s="10" t="s">
        <v>129</v>
      </c>
      <c r="D21" s="7">
        <v>10</v>
      </c>
      <c r="E21" s="7">
        <v>10</v>
      </c>
      <c r="F21" s="7">
        <v>6.25</v>
      </c>
      <c r="G21" s="7">
        <f t="shared" si="0"/>
        <v>8.5</v>
      </c>
      <c r="H21" s="5" t="s">
        <v>130</v>
      </c>
    </row>
    <row r="22" ht="25.8" spans="1:8">
      <c r="A22" s="8" t="s">
        <v>18</v>
      </c>
      <c r="B22" s="9" t="s">
        <v>79</v>
      </c>
      <c r="C22" s="10" t="s">
        <v>131</v>
      </c>
      <c r="D22" s="7">
        <v>10</v>
      </c>
      <c r="E22" s="7">
        <v>10</v>
      </c>
      <c r="F22" s="11">
        <v>3.5</v>
      </c>
      <c r="G22" s="7">
        <f t="shared" si="0"/>
        <v>7.4</v>
      </c>
      <c r="H22" s="11" t="s">
        <v>132</v>
      </c>
    </row>
    <row r="23" ht="25.8" spans="1:8">
      <c r="A23" s="8" t="s">
        <v>18</v>
      </c>
      <c r="B23" s="9" t="s">
        <v>32</v>
      </c>
      <c r="C23" s="10" t="s">
        <v>133</v>
      </c>
      <c r="D23" s="7">
        <v>7.6</v>
      </c>
      <c r="E23" s="7">
        <v>10</v>
      </c>
      <c r="F23" s="7">
        <v>5.2</v>
      </c>
      <c r="G23" s="7">
        <f t="shared" si="0"/>
        <v>7.12</v>
      </c>
      <c r="H23" s="7" t="s">
        <v>134</v>
      </c>
    </row>
    <row r="24" ht="25.8" spans="1:8">
      <c r="A24" s="8" t="s">
        <v>18</v>
      </c>
      <c r="B24" s="9" t="s">
        <v>89</v>
      </c>
      <c r="C24" s="10" t="s">
        <v>135</v>
      </c>
      <c r="D24" s="7">
        <v>6</v>
      </c>
      <c r="E24" s="7">
        <v>10</v>
      </c>
      <c r="F24" s="7">
        <v>4</v>
      </c>
      <c r="G24" s="7">
        <f t="shared" si="0"/>
        <v>6</v>
      </c>
      <c r="H24" s="7" t="s">
        <v>100</v>
      </c>
    </row>
    <row r="25" ht="31.2" spans="1:8">
      <c r="A25" s="8" t="s">
        <v>14</v>
      </c>
      <c r="B25" s="9" t="s">
        <v>61</v>
      </c>
      <c r="C25" s="10">
        <v>2023203888</v>
      </c>
      <c r="D25" s="7">
        <v>8.6</v>
      </c>
      <c r="E25" s="7">
        <v>10</v>
      </c>
      <c r="F25" s="7">
        <v>3.5</v>
      </c>
      <c r="G25" s="7">
        <f t="shared" si="0"/>
        <v>6.84</v>
      </c>
      <c r="H25" s="5" t="s">
        <v>136</v>
      </c>
    </row>
    <row r="26" ht="25.8" spans="1:8">
      <c r="A26" s="8" t="s">
        <v>14</v>
      </c>
      <c r="B26" s="9" t="s">
        <v>88</v>
      </c>
      <c r="C26" s="10">
        <v>2023203868</v>
      </c>
      <c r="D26" s="7">
        <v>6</v>
      </c>
      <c r="E26" s="7">
        <v>10</v>
      </c>
      <c r="F26" s="7">
        <v>4.25</v>
      </c>
      <c r="G26" s="7">
        <f t="shared" si="0"/>
        <v>6.1</v>
      </c>
      <c r="H26" s="7" t="s">
        <v>137</v>
      </c>
    </row>
    <row r="27" ht="25.8" spans="1:8">
      <c r="A27" s="8" t="s">
        <v>14</v>
      </c>
      <c r="B27" s="9" t="s">
        <v>91</v>
      </c>
      <c r="C27" s="10">
        <v>2023203889</v>
      </c>
      <c r="D27" s="7">
        <v>6</v>
      </c>
      <c r="E27" s="7">
        <v>10</v>
      </c>
      <c r="F27" s="7">
        <v>4</v>
      </c>
      <c r="G27" s="7">
        <f t="shared" si="0"/>
        <v>6</v>
      </c>
      <c r="H27" s="5"/>
    </row>
    <row r="28" ht="25.8" spans="1:8">
      <c r="A28" s="8" t="s">
        <v>14</v>
      </c>
      <c r="B28" s="9" t="s">
        <v>84</v>
      </c>
      <c r="C28" s="10">
        <v>2023203882</v>
      </c>
      <c r="D28" s="7">
        <v>6</v>
      </c>
      <c r="E28" s="7">
        <v>10</v>
      </c>
      <c r="F28" s="7">
        <v>4</v>
      </c>
      <c r="G28" s="7">
        <f t="shared" si="0"/>
        <v>6</v>
      </c>
      <c r="H28" s="5" t="s">
        <v>138</v>
      </c>
    </row>
    <row r="29" ht="25.8" spans="1:8">
      <c r="A29" s="8" t="s">
        <v>14</v>
      </c>
      <c r="B29" s="9" t="s">
        <v>15</v>
      </c>
      <c r="C29" s="10">
        <v>2023203870</v>
      </c>
      <c r="D29" s="7">
        <v>10</v>
      </c>
      <c r="E29" s="7">
        <v>10</v>
      </c>
      <c r="F29" s="7">
        <v>5.53</v>
      </c>
      <c r="G29" s="7">
        <f t="shared" si="0"/>
        <v>8.212</v>
      </c>
      <c r="H29" s="7" t="s">
        <v>139</v>
      </c>
    </row>
    <row r="30" ht="62.4" spans="1:8">
      <c r="A30" s="8" t="s">
        <v>14</v>
      </c>
      <c r="B30" s="9" t="s">
        <v>51</v>
      </c>
      <c r="C30" s="10">
        <v>2023203864</v>
      </c>
      <c r="D30" s="7">
        <v>9.5</v>
      </c>
      <c r="E30" s="7">
        <v>10</v>
      </c>
      <c r="F30" s="7">
        <v>8.81</v>
      </c>
      <c r="G30" s="7">
        <f t="shared" si="0"/>
        <v>9.324</v>
      </c>
      <c r="H30" s="5" t="s">
        <v>140</v>
      </c>
    </row>
    <row r="31" ht="25.8" spans="1:8">
      <c r="A31" s="8" t="s">
        <v>14</v>
      </c>
      <c r="B31" s="9" t="s">
        <v>21</v>
      </c>
      <c r="C31" s="10">
        <v>2023203885</v>
      </c>
      <c r="D31" s="7">
        <v>9.5</v>
      </c>
      <c r="E31" s="7">
        <v>10</v>
      </c>
      <c r="F31" s="7">
        <v>10</v>
      </c>
      <c r="G31" s="7">
        <f t="shared" ref="G31:G44" si="1">D31*0.4+E31*0.2+F31*0.4</f>
        <v>9.8</v>
      </c>
      <c r="H31" s="7" t="s">
        <v>141</v>
      </c>
    </row>
    <row r="32" ht="25.8" spans="1:8">
      <c r="A32" s="8" t="s">
        <v>14</v>
      </c>
      <c r="B32" s="9" t="s">
        <v>70</v>
      </c>
      <c r="C32" s="10">
        <v>2023203875</v>
      </c>
      <c r="D32" s="7">
        <v>9.7</v>
      </c>
      <c r="E32" s="7">
        <v>10</v>
      </c>
      <c r="F32" s="7">
        <v>5.25</v>
      </c>
      <c r="G32" s="7">
        <f t="shared" si="1"/>
        <v>7.98</v>
      </c>
      <c r="H32" s="7" t="s">
        <v>142</v>
      </c>
    </row>
    <row r="33" ht="25.8" spans="1:8">
      <c r="A33" s="8" t="s">
        <v>14</v>
      </c>
      <c r="B33" s="9" t="s">
        <v>26</v>
      </c>
      <c r="C33" s="10">
        <v>2023203895</v>
      </c>
      <c r="D33" s="7">
        <v>9.5</v>
      </c>
      <c r="E33" s="7">
        <v>10</v>
      </c>
      <c r="F33" s="7">
        <v>4.5</v>
      </c>
      <c r="G33" s="7">
        <f t="shared" si="1"/>
        <v>7.6</v>
      </c>
      <c r="H33" s="7" t="s">
        <v>143</v>
      </c>
    </row>
    <row r="34" ht="25.8" spans="1:8">
      <c r="A34" s="8" t="s">
        <v>14</v>
      </c>
      <c r="B34" s="9" t="s">
        <v>66</v>
      </c>
      <c r="C34" s="10">
        <v>2023203879</v>
      </c>
      <c r="D34" s="7">
        <v>9.7</v>
      </c>
      <c r="E34" s="7">
        <v>10</v>
      </c>
      <c r="F34" s="7">
        <v>5.3</v>
      </c>
      <c r="G34" s="7">
        <f t="shared" si="1"/>
        <v>8</v>
      </c>
      <c r="H34" s="7" t="s">
        <v>144</v>
      </c>
    </row>
    <row r="35" ht="46.8" spans="1:8">
      <c r="A35" s="8" t="s">
        <v>14</v>
      </c>
      <c r="B35" s="9" t="s">
        <v>72</v>
      </c>
      <c r="C35" s="10">
        <v>2023203877</v>
      </c>
      <c r="D35" s="7">
        <v>9.5</v>
      </c>
      <c r="E35" s="7">
        <v>10</v>
      </c>
      <c r="F35" s="7">
        <v>5</v>
      </c>
      <c r="G35" s="7">
        <f t="shared" si="1"/>
        <v>7.8</v>
      </c>
      <c r="H35" s="5" t="s">
        <v>145</v>
      </c>
    </row>
    <row r="36" ht="25.8" spans="1:8">
      <c r="A36" s="8" t="s">
        <v>14</v>
      </c>
      <c r="B36" s="9" t="s">
        <v>74</v>
      </c>
      <c r="C36" s="10">
        <v>2023203901</v>
      </c>
      <c r="D36" s="7">
        <v>10</v>
      </c>
      <c r="E36" s="7">
        <v>10</v>
      </c>
      <c r="F36" s="7">
        <v>5.5</v>
      </c>
      <c r="G36" s="7">
        <f t="shared" si="1"/>
        <v>8.2</v>
      </c>
      <c r="H36" s="7" t="s">
        <v>146</v>
      </c>
    </row>
    <row r="37" ht="46.8" spans="1:8">
      <c r="A37" s="8" t="s">
        <v>14</v>
      </c>
      <c r="B37" s="9" t="s">
        <v>68</v>
      </c>
      <c r="C37" s="10">
        <v>2023203905</v>
      </c>
      <c r="D37" s="7">
        <v>9.5</v>
      </c>
      <c r="E37" s="7">
        <v>10</v>
      </c>
      <c r="F37" s="7">
        <v>4.5</v>
      </c>
      <c r="G37" s="7">
        <f t="shared" si="1"/>
        <v>7.6</v>
      </c>
      <c r="H37" s="5" t="s">
        <v>147</v>
      </c>
    </row>
    <row r="38" ht="25.8" spans="1:8">
      <c r="A38" s="8" t="s">
        <v>14</v>
      </c>
      <c r="B38" s="9" t="s">
        <v>54</v>
      </c>
      <c r="C38" s="10">
        <v>2023203880</v>
      </c>
      <c r="D38" s="7">
        <v>9.7</v>
      </c>
      <c r="E38" s="7">
        <v>10</v>
      </c>
      <c r="F38" s="7">
        <v>4.25</v>
      </c>
      <c r="G38" s="7">
        <f t="shared" si="1"/>
        <v>7.58</v>
      </c>
      <c r="H38" s="7" t="s">
        <v>148</v>
      </c>
    </row>
    <row r="39" ht="25.8" spans="1:8">
      <c r="A39" s="8" t="s">
        <v>14</v>
      </c>
      <c r="B39" s="9" t="s">
        <v>85</v>
      </c>
      <c r="C39" s="10">
        <v>2023203884</v>
      </c>
      <c r="D39" s="7">
        <v>7.4</v>
      </c>
      <c r="E39" s="7">
        <v>10</v>
      </c>
      <c r="F39" s="7">
        <v>4.25</v>
      </c>
      <c r="G39" s="7">
        <f t="shared" si="1"/>
        <v>6.66</v>
      </c>
      <c r="H39" s="7" t="s">
        <v>149</v>
      </c>
    </row>
    <row r="40" ht="25.8" spans="1:8">
      <c r="A40" s="8" t="s">
        <v>14</v>
      </c>
      <c r="B40" s="9" t="s">
        <v>90</v>
      </c>
      <c r="C40" s="10">
        <v>2023203876</v>
      </c>
      <c r="D40" s="7">
        <v>6</v>
      </c>
      <c r="E40" s="7">
        <v>10</v>
      </c>
      <c r="F40" s="7">
        <v>4</v>
      </c>
      <c r="G40" s="7">
        <f t="shared" si="1"/>
        <v>6</v>
      </c>
      <c r="H40" s="7" t="s">
        <v>138</v>
      </c>
    </row>
    <row r="41" ht="25.8" spans="1:8">
      <c r="A41" s="8" t="s">
        <v>14</v>
      </c>
      <c r="B41" s="9" t="s">
        <v>23</v>
      </c>
      <c r="C41" s="10">
        <v>2023203869</v>
      </c>
      <c r="D41" s="7">
        <v>10</v>
      </c>
      <c r="E41" s="7">
        <v>10</v>
      </c>
      <c r="F41" s="7">
        <v>4.5</v>
      </c>
      <c r="G41" s="7">
        <f t="shared" si="1"/>
        <v>7.8</v>
      </c>
      <c r="H41" s="7" t="s">
        <v>150</v>
      </c>
    </row>
    <row r="42" ht="25.8" spans="1:8">
      <c r="A42" s="8" t="s">
        <v>14</v>
      </c>
      <c r="B42" s="9" t="s">
        <v>81</v>
      </c>
      <c r="C42" s="10">
        <v>2023203900</v>
      </c>
      <c r="D42" s="7">
        <v>7.4</v>
      </c>
      <c r="E42" s="7">
        <v>10</v>
      </c>
      <c r="F42" s="7">
        <v>4</v>
      </c>
      <c r="G42" s="7">
        <f t="shared" si="1"/>
        <v>6.56</v>
      </c>
      <c r="H42" s="5" t="s">
        <v>151</v>
      </c>
    </row>
    <row r="43" ht="25.8" spans="1:8">
      <c r="A43" s="8" t="s">
        <v>14</v>
      </c>
      <c r="B43" s="9" t="s">
        <v>40</v>
      </c>
      <c r="C43" s="10">
        <v>2023203866</v>
      </c>
      <c r="D43" s="7">
        <v>10</v>
      </c>
      <c r="E43" s="7">
        <v>10</v>
      </c>
      <c r="F43" s="11">
        <v>8.03</v>
      </c>
      <c r="G43" s="7">
        <f t="shared" si="1"/>
        <v>9.212</v>
      </c>
      <c r="H43" s="11" t="s">
        <v>152</v>
      </c>
    </row>
    <row r="44" ht="25.8" spans="1:8">
      <c r="A44" s="8" t="s">
        <v>14</v>
      </c>
      <c r="B44" s="9" t="s">
        <v>86</v>
      </c>
      <c r="C44" s="10">
        <v>2023203867</v>
      </c>
      <c r="D44" s="7">
        <v>6</v>
      </c>
      <c r="E44" s="7">
        <v>10</v>
      </c>
      <c r="F44" s="7">
        <v>4.8</v>
      </c>
      <c r="G44" s="7">
        <f t="shared" si="1"/>
        <v>6.32</v>
      </c>
      <c r="H44" s="7" t="s">
        <v>153</v>
      </c>
    </row>
    <row r="45" spans="1:8">
      <c r="A45" s="12"/>
      <c r="B45" s="12"/>
      <c r="C45" s="12"/>
      <c r="D45" s="11"/>
      <c r="E45" s="11"/>
      <c r="F45" s="11"/>
      <c r="G45" s="11"/>
      <c r="H45" s="11"/>
    </row>
    <row r="46" spans="1:8">
      <c r="A46" s="12"/>
      <c r="B46" s="12"/>
      <c r="C46" s="12"/>
      <c r="D46" s="12"/>
      <c r="E46" s="12"/>
      <c r="F46" s="12"/>
      <c r="G46" s="12"/>
      <c r="H46" s="13"/>
    </row>
    <row r="47" spans="1:8">
      <c r="A47" s="12"/>
      <c r="B47" s="12"/>
      <c r="C47" s="14"/>
      <c r="D47" s="12"/>
      <c r="E47" s="12"/>
      <c r="F47" s="12"/>
      <c r="G47" s="12"/>
      <c r="H47" s="13"/>
    </row>
    <row r="48" spans="1:8">
      <c r="A48" s="12"/>
      <c r="B48" s="12"/>
      <c r="C48" s="14"/>
      <c r="D48" s="12"/>
      <c r="E48" s="12"/>
      <c r="F48" s="12"/>
      <c r="G48" s="12"/>
      <c r="H48" s="13"/>
    </row>
    <row r="49" ht="19.2" spans="1:8">
      <c r="A49" s="12"/>
      <c r="B49" s="12"/>
      <c r="C49" s="12"/>
      <c r="D49" s="12"/>
      <c r="E49" s="12"/>
      <c r="F49" s="12"/>
      <c r="G49" s="12"/>
      <c r="H49" s="15"/>
    </row>
    <row r="50" spans="1:8">
      <c r="A50" s="12"/>
      <c r="B50" s="12"/>
      <c r="C50" s="12"/>
      <c r="D50" s="12"/>
      <c r="E50" s="12"/>
      <c r="F50" s="12"/>
      <c r="G50" s="12"/>
      <c r="H50" s="13"/>
    </row>
    <row r="51" spans="1:8">
      <c r="A51" s="12"/>
      <c r="B51" s="12"/>
      <c r="C51" s="12"/>
      <c r="D51" s="12"/>
      <c r="E51" s="12"/>
      <c r="F51" s="12"/>
      <c r="G51" s="12"/>
      <c r="H51" s="13"/>
    </row>
    <row r="52" spans="1:8">
      <c r="A52" s="12"/>
      <c r="B52" s="12"/>
      <c r="C52" s="14"/>
      <c r="D52" s="12"/>
      <c r="E52" s="12"/>
      <c r="F52" s="12"/>
      <c r="G52" s="12"/>
      <c r="H52" s="13"/>
    </row>
    <row r="53" spans="1:8">
      <c r="A53" s="12"/>
      <c r="B53" s="12"/>
      <c r="C53" s="16"/>
      <c r="D53" s="12"/>
      <c r="E53" s="12"/>
      <c r="F53" s="12"/>
      <c r="G53" s="12"/>
      <c r="H53" s="13"/>
    </row>
    <row r="54" spans="1:8">
      <c r="A54" s="12"/>
      <c r="B54" s="12"/>
      <c r="C54" s="17"/>
      <c r="D54" s="12"/>
      <c r="E54" s="12"/>
      <c r="F54" s="12"/>
      <c r="G54" s="12"/>
      <c r="H54" s="12"/>
    </row>
    <row r="55" spans="1:8">
      <c r="A55" s="12"/>
      <c r="B55" s="12"/>
      <c r="C55" s="14"/>
      <c r="D55" s="12"/>
      <c r="E55" s="12"/>
      <c r="F55" s="12"/>
      <c r="G55" s="12"/>
      <c r="H55" s="12"/>
    </row>
    <row r="56" spans="1:8">
      <c r="A56" s="12"/>
      <c r="B56" s="12"/>
      <c r="C56" s="18"/>
      <c r="D56" s="18"/>
      <c r="E56" s="18"/>
      <c r="F56" s="18"/>
      <c r="G56" s="18"/>
      <c r="H56" s="18"/>
    </row>
  </sheetData>
  <sheetProtection formatCells="0" formatColumns="0" formatRows="0" insertRows="0" insertColumns="0" insertHyperlinks="0" deleteColumns="0" deleteRows="0" sort="0" autoFilter="0" pivotTables="0"/>
  <mergeCells count="6">
    <mergeCell ref="A1:H1"/>
    <mergeCell ref="D2:G2"/>
    <mergeCell ref="A2:A3"/>
    <mergeCell ref="B2:B3"/>
    <mergeCell ref="C2:C3"/>
    <mergeCell ref="H2:H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曹琳卓</cp:lastModifiedBy>
  <dcterms:created xsi:type="dcterms:W3CDTF">2023-09-29T16:27:00Z</dcterms:created>
  <dcterms:modified xsi:type="dcterms:W3CDTF">2025-10-10T04:16:22Z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A469EBD912F3E54968E0E068A2644718_43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