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总表" sheetId="1" r:id="rId1"/>
    <sheet name="思想品德评分明细表" sheetId="2" r:id="rId2"/>
  </sheets>
  <definedNames>
    <definedName name="_xlnm._FilterDatabase" localSheetId="0" hidden="1">总表!$A$2:$M$2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<sst xmlns="http://schemas.openxmlformats.org/spreadsheetml/2006/main" count="331" uniqueCount="161">
  <si>
    <t>经济研222班学业奖学金评定明细表</t>
  </si>
  <si>
    <t>班级</t>
  </si>
  <si>
    <t>姓名</t>
  </si>
  <si>
    <t>学号</t>
  </si>
  <si>
    <t>思想品德分（A）</t>
  </si>
  <si>
    <t>学习成绩分（B）</t>
  </si>
  <si>
    <t>科研成果及各类竞赛分（C）</t>
  </si>
  <si>
    <t>社会活动分（D）</t>
  </si>
  <si>
    <t>总分</t>
  </si>
  <si>
    <t>奖学金等级</t>
  </si>
  <si>
    <t>奖学金金额</t>
  </si>
  <si>
    <t>论文加分、学术成果获奖、学科及竞赛加分说明(文章名、期刊名及时间、检索类别及时间、加分分数、第几类期刊、具体类别；学术成果、学科及竞赛情况）</t>
  </si>
  <si>
    <t>社会活动加分说明（具体职务、加分类别）</t>
  </si>
  <si>
    <t>签字</t>
  </si>
  <si>
    <t>经济研222班</t>
  </si>
  <si>
    <t>李雯晶</t>
  </si>
  <si>
    <t>一等</t>
  </si>
  <si>
    <t>Ecological Economics-Global value chains participation and trade-induced carbon inequality: A comparative analysis of developed and developing economies，Ecological Economics，2024年3月录用，ABS-3，第一档，80分；湖北省外国经济学说研究会2023年度优秀论文一等奖，3分；CFA一级，5分</t>
  </si>
  <si>
    <t>苏自豪</t>
  </si>
  <si>
    <t>《双循环推动高质量就业的传导路径和作用机制——基于结构方程模型的多重中介效应检验》、《人口与经济》、2024.04、CSSICI，Level1、60分；基金从业资格证，2分；CPA 1分</t>
  </si>
  <si>
    <t>黄明磊</t>
  </si>
  <si>
    <t>“一二·九”诗歌散文大赛湖北省二等奖（文体竞赛省级二等奖，2分），银行从业资格（法律法规+个人理财），2分，证券从业资格（金融知识）1分</t>
  </si>
  <si>
    <t>党支部书记，4分</t>
  </si>
  <si>
    <t>欧阳珊</t>
  </si>
  <si>
    <t>基金从业一科成绩合格（法律法规），1分</t>
  </si>
  <si>
    <t>班长，4分</t>
  </si>
  <si>
    <t>苑叶凡</t>
  </si>
  <si>
    <t>基金从业一科成绩合格（基础知识），1分</t>
  </si>
  <si>
    <t>创新实践中心主任，2分</t>
  </si>
  <si>
    <t>王怡静</t>
  </si>
  <si>
    <t>证券从业资格证，2分；银行从业资格证，2分</t>
  </si>
  <si>
    <t>李睿涵</t>
  </si>
  <si>
    <t>证券从业一科成绩合格（法律法规），1分</t>
  </si>
  <si>
    <t>田承昕</t>
  </si>
  <si>
    <t>二等</t>
  </si>
  <si>
    <t>银行从业一科成绩合格（法律法规），1分；</t>
  </si>
  <si>
    <t>经济学院研究生会副主席，2分</t>
  </si>
  <si>
    <t>唐雪莲</t>
  </si>
  <si>
    <t>银行从业资格证，2分</t>
  </si>
  <si>
    <t>党支部组织委员，1分</t>
  </si>
  <si>
    <t>龙婷</t>
  </si>
  <si>
    <t>银行从业资格证，2分；初级会计证，2分</t>
  </si>
  <si>
    <t>王祯</t>
  </si>
  <si>
    <t>初级会计资格证，2分</t>
  </si>
  <si>
    <t>创新实践中心素质拓展组组长，1分</t>
  </si>
  <si>
    <t>张锦萍</t>
  </si>
  <si>
    <t>朱尚培</t>
  </si>
  <si>
    <t>无</t>
  </si>
  <si>
    <t>学习委员，1分</t>
  </si>
  <si>
    <t>王小钰</t>
  </si>
  <si>
    <t>证券从业资格证，2分</t>
  </si>
  <si>
    <t>王硕</t>
  </si>
  <si>
    <t>王文英</t>
  </si>
  <si>
    <t>生活委员1分</t>
  </si>
  <si>
    <t>罗蕾丽斯</t>
  </si>
  <si>
    <t>银行从业资格证</t>
  </si>
  <si>
    <t>靳京</t>
  </si>
  <si>
    <t>党支部社会实践委员，1分</t>
  </si>
  <si>
    <t>陈永圣</t>
  </si>
  <si>
    <t>姜雨涵</t>
  </si>
  <si>
    <t>李娟飞</t>
  </si>
  <si>
    <t>CPA（战略）</t>
  </si>
  <si>
    <t>刘创国</t>
  </si>
  <si>
    <t>赵欢欢</t>
  </si>
  <si>
    <t>秦家怡</t>
  </si>
  <si>
    <t>证券从业一科成绩合格（金融知识），1分</t>
  </si>
  <si>
    <t>创新实践中心创新实践组组长，1分</t>
  </si>
  <si>
    <t>陈宇航</t>
  </si>
  <si>
    <t>CPA（经济法） 1分；</t>
  </si>
  <si>
    <t>王琴</t>
  </si>
  <si>
    <t>党支部宣传委员，1分</t>
  </si>
  <si>
    <t>朱春妍</t>
  </si>
  <si>
    <t>三等</t>
  </si>
  <si>
    <t>银行从业资格证（个人理财）1分</t>
  </si>
  <si>
    <t>夏凌仪</t>
  </si>
  <si>
    <t>银行从业资格证（个人理财），1分</t>
  </si>
  <si>
    <t>梅宇峰</t>
  </si>
  <si>
    <t>苏秋月</t>
  </si>
  <si>
    <t>银行业法律法规与综合能力（初级）1分</t>
  </si>
  <si>
    <t>龙湖玲</t>
  </si>
  <si>
    <t>银行从业资格一科成绩合格（法律法规）1分</t>
  </si>
  <si>
    <t>舒小雪</t>
  </si>
  <si>
    <t>刘星敏</t>
  </si>
  <si>
    <t>周盼</t>
  </si>
  <si>
    <t>柳天卓</t>
  </si>
  <si>
    <t>王頔</t>
  </si>
  <si>
    <t>王宇浩</t>
  </si>
  <si>
    <t>经济研222班思想道德评分明细表</t>
  </si>
  <si>
    <t>参加集体活动扣分，竞赛加分说明(竞赛名、荣誉称号名及时间、获奖等级、加分分数）</t>
  </si>
  <si>
    <t>互评分（40%）</t>
  </si>
  <si>
    <t>导师评分（20%）</t>
  </si>
  <si>
    <t>学院评分（40%）</t>
  </si>
  <si>
    <t>1049732203728</t>
  </si>
  <si>
    <t>讲座1次不足5次，扣1.2分；寝室基准0.5，校级文明宿舍+0.5分；党员先锋活动考核合格+0.25分</t>
  </si>
  <si>
    <t>1049732203729</t>
  </si>
  <si>
    <t>讲座不足5次，扣1.2分;寝室基准0.5，党员先锋行动考核合格0.25</t>
  </si>
  <si>
    <t>1049732203730</t>
  </si>
  <si>
    <t>讲座1次不足5次，扣1.2分；寝室建设基准0.5，院级文明宿舍+0.3分；党员先锋行动考核合格，0.25 分；校级优秀研究生会+0.48分、校级“一二九”诗歌散文大赛优秀组织单位+0.48分</t>
  </si>
  <si>
    <t>1049732203731</t>
  </si>
  <si>
    <t>讲座扣1.5分，活动分扣2分；寝室基准0.5</t>
  </si>
  <si>
    <t>1049732203732</t>
  </si>
  <si>
    <t>讲座2次不足5次，扣0.9分，寝室基准0.5分，党员先锋行动考核优秀+0.5</t>
  </si>
  <si>
    <t>1049732203733</t>
  </si>
  <si>
    <t>讲座一次不足5次，扣1.2分；寝室建设基准0.5分</t>
  </si>
  <si>
    <t>1049732203734</t>
  </si>
  <si>
    <t>讲座1次不足5次，扣1.2分；寝室建设基准分0.5分</t>
  </si>
  <si>
    <t>1049732203735</t>
  </si>
  <si>
    <t>讲座不足五次，扣1.2分；寝室建设基准0.5；党员先锋活动考核合格0.25分</t>
  </si>
  <si>
    <t>1049732203736</t>
  </si>
  <si>
    <t>讲座不足5次，扣1.2分；寝室基准0.5，院级文明宿舍0.3分</t>
  </si>
  <si>
    <t>1049732203737</t>
  </si>
  <si>
    <t>讲座1次不足5次，扣1.2分；寝室建设基准分0.5分；党员先锋行动合格+0.25</t>
  </si>
  <si>
    <t>1049732203738</t>
  </si>
  <si>
    <t>讲座2次不足五次，扣0.9分；参加活动不足两次，扣1分；寝室建设基准，0.5分；</t>
  </si>
  <si>
    <t>1049732203739</t>
  </si>
  <si>
    <t>寝室建设基准0.5、讲座3次不足5次，扣0.6分；党员先锋行动合格+0.25；全国英语作文翻译大赛，3分</t>
  </si>
  <si>
    <t>1049732203740</t>
  </si>
  <si>
    <t>寝室建设基准0.5 院级文明宿舍+0.3 党员先锋行动合格+0.25</t>
  </si>
  <si>
    <t>1049732203741</t>
  </si>
  <si>
    <t>讲座不足5次，扣1.5分；寝室建设基准0.5，院级文明宿舍0.3分,党员先锋行动合格+0.25</t>
  </si>
  <si>
    <t>1049732203742</t>
  </si>
  <si>
    <t>讲座1次不足5次，扣1.2分，寝室基准0.5</t>
  </si>
  <si>
    <t>1049732203743</t>
  </si>
  <si>
    <t>寝室建设基准分0.5分；校级竞赛获奖1次加0.8分</t>
  </si>
  <si>
    <t>1049732203744</t>
  </si>
  <si>
    <t>寝室建设基准分0.5</t>
  </si>
  <si>
    <t>1049732203745</t>
  </si>
  <si>
    <t>讲座1次，扣1.2分，寝室建设基准分0.5分，经济学院十佳支委+0.5分；党员先锋行动合格+0.25</t>
  </si>
  <si>
    <t>1049732203746</t>
  </si>
  <si>
    <t>讲座不足5次，扣1.2分；寝室建设基准0.5分，院级文明宿舍+0.3分</t>
  </si>
  <si>
    <t>1049732203747</t>
  </si>
  <si>
    <t>讲座3次不足5次，扣0.6分；寝室建设基准分0.5分；党员先锋行动合格0.25</t>
  </si>
  <si>
    <t>1049732203748</t>
  </si>
  <si>
    <t>讲座不足5次，扣1.5分，参加活动不足2次，扣2分，党员先锋行动合格0.25分，校级优秀研究生干部0.8分，寝室基准加0.5，校级文明宿舍加0.5分</t>
  </si>
  <si>
    <t>1049732203749</t>
  </si>
  <si>
    <t>讲座5次，活动2次不扣分；寝室建设基准分0.5；院级文明宿舍+0.3；校级竞赛获奖1次+0.8</t>
  </si>
  <si>
    <t>1049732203750</t>
  </si>
  <si>
    <t>讲座4次不足5次，扣0.3；校级文明宿舍+0.5分;校级竞赛获奖1次+0.8</t>
  </si>
  <si>
    <t>1049732203751</t>
  </si>
  <si>
    <t>讲座1次不足5次，扣1.2分；活动1次不足2次，扣1分；寝室建设基准分0.5分</t>
  </si>
  <si>
    <t>1049732203752</t>
  </si>
  <si>
    <t>1049732203753</t>
  </si>
  <si>
    <t>讲座1次不足5次，扣1.2，活动1次，不足2次，扣1；寝室基准0.5；党员先锋行动合格+0.25</t>
  </si>
  <si>
    <t>1049732203754</t>
  </si>
  <si>
    <t>1049732203755</t>
  </si>
  <si>
    <t>讲座1次，不足5次，-1.2分；寝室建设基准0.5，院级文明宿舍0.3分,党员先锋行动合格+0.25</t>
  </si>
  <si>
    <t>1049732203756</t>
  </si>
  <si>
    <t>讲座不足五次，扣1.2，寝室建设基准0.5</t>
  </si>
  <si>
    <t>1049732203757</t>
  </si>
  <si>
    <t>讲座2次不足五次，扣0.9分；参加活动不足两次，扣1分；寝室建设基准，0.5分；党员先锋活动考核合格，0.25分</t>
  </si>
  <si>
    <t>1049732203758</t>
  </si>
  <si>
    <t>讲座1次，不足5次，扣4*0.3=1.2分，得0.8分；活动2次，得2分；寝室建设基准0.5分</t>
  </si>
  <si>
    <t>1049732203759</t>
  </si>
  <si>
    <t>讲座一次，不足5次，扣1.2分；寝室建设基准，0.5分</t>
  </si>
  <si>
    <t>讲座不足5次，扣1.5分；参加活动不足2次，扣2分，寝室基准0.5分</t>
  </si>
  <si>
    <t>1049732203761</t>
  </si>
  <si>
    <t>1049732203762</t>
  </si>
  <si>
    <t>讲座不足5次-1.2，寝室建设基准分0.5，党员先锋活动优秀0.5</t>
  </si>
  <si>
    <t>讲座4次不足5次，扣0.3，活动2次不扣分；寝室建设基准0.5</t>
  </si>
  <si>
    <t>1049732203764</t>
  </si>
  <si>
    <t>讲座2次不足5次，扣0.9；寝室建设基准0.5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</si>
</sst>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0_);[Red]\(0.000\)"/>
    <numFmt numFmtId="178" formatCode="0_);[Red]\(0\)"/>
    <numFmt numFmtId="179" formatCode="0.000_ "/>
    <numFmt numFmtId="180" formatCode="0;[Red]0"/>
  </numFmts>
  <fonts count="33">
    <font>
      <sz val="12"/>
      <color theme="1"/>
      <name val="等线"/>
      <charset val="134"/>
      <scheme val="minor"/>
    </font>
    <font>
      <sz val="11"/>
      <name val="微软雅黑"/>
      <charset val="134"/>
    </font>
    <font>
      <b/>
      <sz val="16"/>
      <color rgb="FF000000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微软雅黑"/>
      <charset val="134"/>
    </font>
    <font>
      <sz val="11"/>
      <color rgb="FF000000"/>
      <name val="微软雅黑"/>
      <charset val="134"/>
    </font>
    <font>
      <sz val="14"/>
      <color rgb="FF000000"/>
      <name val="微软雅黑"/>
      <charset val="134"/>
    </font>
    <font>
      <sz val="6"/>
      <color theme="1"/>
      <name val="等线"/>
      <charset val="134"/>
      <scheme val="minor"/>
    </font>
    <font>
      <sz val="6"/>
      <name val="微软雅黑"/>
      <charset val="134"/>
    </font>
    <font>
      <b/>
      <sz val="8"/>
      <color rgb="FF000000"/>
      <name val="微软雅黑"/>
      <charset val="134"/>
    </font>
    <font>
      <sz val="6"/>
      <color rgb="FF000000"/>
      <name val="微软雅黑"/>
      <charset val="134"/>
    </font>
    <font>
      <sz val="6"/>
      <color rgb="FFFF0000"/>
      <name val="微软雅黑"/>
      <charset val="134"/>
    </font>
    <font>
      <sz val="6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/>
    </xf>
    <xf numFmtId="178" fontId="5" fillId="0" borderId="4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79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9" fontId="9" fillId="0" borderId="2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79" fontId="10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80" fontId="10" fillId="0" borderId="3" xfId="0" applyNumberFormat="1" applyFont="1" applyFill="1" applyBorder="1" applyAlignment="1">
      <alignment horizontal="center" vertical="center"/>
    </xf>
    <xf numFmtId="179" fontId="10" fillId="0" borderId="4" xfId="0" applyNumberFormat="1" applyFont="1" applyFill="1" applyBorder="1" applyAlignment="1">
      <alignment horizontal="center" vertical="center"/>
    </xf>
    <xf numFmtId="179" fontId="8" fillId="0" borderId="4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9" fontId="10" fillId="0" borderId="3" xfId="0" applyNumberFormat="1" applyFont="1" applyFill="1" applyBorder="1" applyAlignment="1">
      <alignment horizontal="center" vertical="center"/>
    </xf>
    <xf numFmtId="179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80" fontId="10" fillId="0" borderId="3" xfId="0" applyNumberFormat="1" applyFont="1" applyBorder="1" applyAlignment="1">
      <alignment horizontal="center" vertical="center"/>
    </xf>
    <xf numFmtId="179" fontId="10" fillId="0" borderId="6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80" fontId="8" fillId="0" borderId="0" xfId="0" applyNumberFormat="1" applyFont="1" applyFill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4" xfId="0" applyFont="1" applyFill="1" applyBorder="1">
      <alignment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4"/>
  <sheetViews>
    <sheetView tabSelected="1" zoomScale="110" zoomScaleNormal="110" workbookViewId="0">
      <selection activeCell="Q19" sqref="Q19"/>
    </sheetView>
  </sheetViews>
  <sheetFormatPr defaultColWidth="10.9" defaultRowHeight="9.75"/>
  <cols>
    <col min="1" max="1" width="6.56666666666667" style="33" customWidth="1"/>
    <col min="2" max="2" width="3.90833333333333" style="33" customWidth="1"/>
    <col min="3" max="3" width="8.25" style="34" customWidth="1"/>
    <col min="4" max="4" width="4.46666666666667" style="33" customWidth="1"/>
    <col min="5" max="5" width="5.025" style="35" customWidth="1"/>
    <col min="6" max="6" width="7.25833333333333" style="33" customWidth="1"/>
    <col min="7" max="7" width="4.89166666666667" style="33" customWidth="1"/>
    <col min="8" max="8" width="4.60833333333333" style="35" customWidth="1"/>
    <col min="9" max="10" width="4.05" style="33" customWidth="1"/>
    <col min="11" max="11" width="36.2583333333333" style="33" customWidth="1"/>
    <col min="12" max="12" width="16.35" style="33" customWidth="1"/>
    <col min="13" max="13" width="7.8" style="33" customWidth="1"/>
    <col min="14" max="16384" width="10.9" style="32" customWidth="1"/>
  </cols>
  <sheetData>
    <row r="1" ht="13.5" spans="1:13">
      <c r="A1" s="36" t="s">
        <v>0</v>
      </c>
      <c r="B1" s="37"/>
      <c r="C1" s="37"/>
      <c r="D1" s="37"/>
      <c r="E1" s="37"/>
      <c r="F1" s="37"/>
      <c r="G1" s="37"/>
      <c r="H1" s="38"/>
      <c r="I1" s="37"/>
      <c r="J1" s="37"/>
      <c r="K1" s="37"/>
      <c r="L1" s="37"/>
      <c r="M1" s="56"/>
    </row>
    <row r="2" s="32" customFormat="1" ht="19.5" spans="1:13">
      <c r="A2" s="39" t="s">
        <v>1</v>
      </c>
      <c r="B2" s="39" t="s">
        <v>2</v>
      </c>
      <c r="C2" s="40" t="s">
        <v>3</v>
      </c>
      <c r="D2" s="39" t="s">
        <v>4</v>
      </c>
      <c r="E2" s="41" t="s">
        <v>5</v>
      </c>
      <c r="F2" s="39" t="s">
        <v>6</v>
      </c>
      <c r="G2" s="39" t="s">
        <v>7</v>
      </c>
      <c r="H2" s="41" t="s">
        <v>8</v>
      </c>
      <c r="I2" s="39" t="s">
        <v>9</v>
      </c>
      <c r="J2" s="39" t="s">
        <v>10</v>
      </c>
      <c r="K2" s="39" t="s">
        <v>11</v>
      </c>
      <c r="L2" s="39" t="s">
        <v>12</v>
      </c>
      <c r="M2" s="43" t="s">
        <v>13</v>
      </c>
    </row>
    <row r="3" ht="12" customHeight="1" spans="1:13">
      <c r="A3" s="42" t="s">
        <v>14</v>
      </c>
      <c r="B3" s="43" t="s">
        <v>15</v>
      </c>
      <c r="C3" s="44">
        <v>1049732203758</v>
      </c>
      <c r="D3" s="45">
        <v>7.32</v>
      </c>
      <c r="E3" s="45">
        <v>44.0138888888889</v>
      </c>
      <c r="F3" s="42">
        <v>88</v>
      </c>
      <c r="G3" s="42">
        <v>0</v>
      </c>
      <c r="H3" s="46">
        <f t="shared" ref="H3:H39" si="0">SUM(D3:G3)</f>
        <v>139.333888888889</v>
      </c>
      <c r="I3" s="42" t="s">
        <v>16</v>
      </c>
      <c r="J3" s="43">
        <v>10000</v>
      </c>
      <c r="K3" s="57" t="s">
        <v>17</v>
      </c>
      <c r="L3" s="43"/>
      <c r="M3" s="58"/>
    </row>
    <row r="4" ht="12" customHeight="1" spans="1:13">
      <c r="A4" s="42" t="s">
        <v>14</v>
      </c>
      <c r="B4" s="47" t="s">
        <v>18</v>
      </c>
      <c r="C4" s="44">
        <v>1049732203739</v>
      </c>
      <c r="D4" s="48">
        <v>8.86</v>
      </c>
      <c r="E4" s="45">
        <v>44.1416666666667</v>
      </c>
      <c r="F4" s="47">
        <v>63</v>
      </c>
      <c r="G4" s="47">
        <v>0</v>
      </c>
      <c r="H4" s="49">
        <f t="shared" si="0"/>
        <v>116.001666666667</v>
      </c>
      <c r="I4" s="50" t="s">
        <v>16</v>
      </c>
      <c r="J4" s="47">
        <v>10000</v>
      </c>
      <c r="K4" s="57" t="s">
        <v>19</v>
      </c>
      <c r="L4" s="47"/>
      <c r="M4" s="58"/>
    </row>
    <row r="5" ht="12" customHeight="1" spans="1:13">
      <c r="A5" s="42" t="s">
        <v>14</v>
      </c>
      <c r="B5" s="47" t="s">
        <v>20</v>
      </c>
      <c r="C5" s="44">
        <v>1049732203745</v>
      </c>
      <c r="D5" s="48">
        <v>7.62</v>
      </c>
      <c r="E5" s="45">
        <v>44.3361111111111</v>
      </c>
      <c r="F5" s="50">
        <v>5</v>
      </c>
      <c r="G5" s="50">
        <v>4</v>
      </c>
      <c r="H5" s="49">
        <f t="shared" si="0"/>
        <v>60.9561111111111</v>
      </c>
      <c r="I5" s="42" t="s">
        <v>16</v>
      </c>
      <c r="J5" s="43">
        <v>10000</v>
      </c>
      <c r="K5" s="57" t="s">
        <v>21</v>
      </c>
      <c r="L5" s="47" t="s">
        <v>22</v>
      </c>
      <c r="M5" s="59"/>
    </row>
    <row r="6" ht="12" customHeight="1" spans="1:13">
      <c r="A6" s="42" t="s">
        <v>14</v>
      </c>
      <c r="B6" s="47" t="s">
        <v>23</v>
      </c>
      <c r="C6" s="44">
        <v>1049732203747</v>
      </c>
      <c r="D6" s="48">
        <v>7.66</v>
      </c>
      <c r="E6" s="45">
        <v>44.5277777777778</v>
      </c>
      <c r="F6" s="50">
        <v>1</v>
      </c>
      <c r="G6" s="50">
        <v>4</v>
      </c>
      <c r="H6" s="49">
        <f t="shared" si="0"/>
        <v>57.1877777777778</v>
      </c>
      <c r="I6" s="50" t="s">
        <v>16</v>
      </c>
      <c r="J6" s="47">
        <v>10000</v>
      </c>
      <c r="K6" s="57" t="s">
        <v>24</v>
      </c>
      <c r="L6" s="57" t="s">
        <v>25</v>
      </c>
      <c r="M6" s="59"/>
    </row>
    <row r="7" ht="12" customHeight="1" spans="1:13">
      <c r="A7" s="42" t="s">
        <v>14</v>
      </c>
      <c r="B7" s="47" t="s">
        <v>26</v>
      </c>
      <c r="C7" s="44">
        <v>1049732203749</v>
      </c>
      <c r="D7" s="48">
        <v>8.24</v>
      </c>
      <c r="E7" s="45">
        <v>44.7277777777778</v>
      </c>
      <c r="F7" s="47">
        <v>1</v>
      </c>
      <c r="G7" s="47">
        <v>2</v>
      </c>
      <c r="H7" s="49">
        <f t="shared" si="0"/>
        <v>55.9677777777778</v>
      </c>
      <c r="I7" s="42" t="s">
        <v>16</v>
      </c>
      <c r="J7" s="43">
        <v>10000</v>
      </c>
      <c r="K7" s="60" t="s">
        <v>27</v>
      </c>
      <c r="L7" s="47" t="s">
        <v>28</v>
      </c>
      <c r="M7" s="43"/>
    </row>
    <row r="8" ht="12" customHeight="1" spans="1:13">
      <c r="A8" s="42" t="s">
        <v>14</v>
      </c>
      <c r="B8" s="47" t="s">
        <v>29</v>
      </c>
      <c r="C8" s="44">
        <v>1049732203762</v>
      </c>
      <c r="D8" s="48">
        <v>7.52</v>
      </c>
      <c r="E8" s="45">
        <v>44.410606060606</v>
      </c>
      <c r="F8" s="50">
        <v>4</v>
      </c>
      <c r="G8" s="50">
        <v>0</v>
      </c>
      <c r="H8" s="49">
        <f t="shared" si="0"/>
        <v>55.930606060606</v>
      </c>
      <c r="I8" s="50" t="s">
        <v>16</v>
      </c>
      <c r="J8" s="47">
        <v>10000</v>
      </c>
      <c r="K8" s="47" t="s">
        <v>30</v>
      </c>
      <c r="L8" s="47"/>
      <c r="M8" s="61"/>
    </row>
    <row r="9" ht="12" customHeight="1" spans="1:13">
      <c r="A9" s="42" t="s">
        <v>14</v>
      </c>
      <c r="B9" s="47" t="s">
        <v>31</v>
      </c>
      <c r="C9" s="44">
        <v>1049732203743</v>
      </c>
      <c r="D9" s="48">
        <v>8.12</v>
      </c>
      <c r="E9" s="45">
        <v>44.5805555555555</v>
      </c>
      <c r="F9" s="50">
        <v>1</v>
      </c>
      <c r="G9" s="50">
        <v>2</v>
      </c>
      <c r="H9" s="49">
        <f t="shared" si="0"/>
        <v>55.7005555555555</v>
      </c>
      <c r="I9" s="42" t="s">
        <v>16</v>
      </c>
      <c r="J9" s="43">
        <v>10000</v>
      </c>
      <c r="K9" s="57" t="s">
        <v>32</v>
      </c>
      <c r="L9" s="57" t="s">
        <v>28</v>
      </c>
      <c r="M9" s="59"/>
    </row>
    <row r="10" ht="12" customHeight="1" spans="1:13">
      <c r="A10" s="42" t="s">
        <v>14</v>
      </c>
      <c r="B10" s="47" t="s">
        <v>33</v>
      </c>
      <c r="C10" s="44">
        <v>1049732203730</v>
      </c>
      <c r="D10" s="48">
        <v>7.924</v>
      </c>
      <c r="E10" s="45">
        <v>44.7416666666667</v>
      </c>
      <c r="F10" s="51">
        <v>1</v>
      </c>
      <c r="G10" s="51">
        <v>2</v>
      </c>
      <c r="H10" s="49">
        <f t="shared" si="0"/>
        <v>55.6656666666667</v>
      </c>
      <c r="I10" s="47" t="s">
        <v>34</v>
      </c>
      <c r="J10" s="47">
        <v>8000</v>
      </c>
      <c r="K10" s="57" t="s">
        <v>35</v>
      </c>
      <c r="L10" s="57" t="s">
        <v>36</v>
      </c>
      <c r="M10" s="62"/>
    </row>
    <row r="11" ht="12" customHeight="1" spans="1:13">
      <c r="A11" s="42" t="s">
        <v>14</v>
      </c>
      <c r="B11" s="47" t="s">
        <v>37</v>
      </c>
      <c r="C11" s="44">
        <v>1049732203737</v>
      </c>
      <c r="D11" s="48">
        <v>7.42</v>
      </c>
      <c r="E11" s="45">
        <v>45.0522727272728</v>
      </c>
      <c r="F11" s="47">
        <v>2</v>
      </c>
      <c r="G11" s="47">
        <v>1</v>
      </c>
      <c r="H11" s="49">
        <f t="shared" si="0"/>
        <v>55.4722727272728</v>
      </c>
      <c r="I11" s="47" t="s">
        <v>34</v>
      </c>
      <c r="J11" s="47">
        <v>8000</v>
      </c>
      <c r="K11" s="57" t="s">
        <v>38</v>
      </c>
      <c r="L11" s="57" t="s">
        <v>39</v>
      </c>
      <c r="M11" s="43"/>
    </row>
    <row r="12" ht="12" customHeight="1" spans="1:13">
      <c r="A12" s="42" t="s">
        <v>14</v>
      </c>
      <c r="B12" s="47" t="s">
        <v>40</v>
      </c>
      <c r="C12" s="44">
        <v>1049732203764</v>
      </c>
      <c r="D12" s="48">
        <v>7.44</v>
      </c>
      <c r="E12" s="45">
        <v>43.7310606060606</v>
      </c>
      <c r="F12" s="50">
        <v>4</v>
      </c>
      <c r="G12" s="50">
        <v>0</v>
      </c>
      <c r="H12" s="49">
        <f t="shared" si="0"/>
        <v>55.1710606060606</v>
      </c>
      <c r="I12" s="47" t="s">
        <v>34</v>
      </c>
      <c r="J12" s="47">
        <v>8000</v>
      </c>
      <c r="K12" s="50" t="s">
        <v>41</v>
      </c>
      <c r="L12" s="43"/>
      <c r="M12" s="59"/>
    </row>
    <row r="13" ht="12" customHeight="1" spans="1:13">
      <c r="A13" s="42" t="s">
        <v>14</v>
      </c>
      <c r="B13" s="47" t="s">
        <v>42</v>
      </c>
      <c r="C13" s="44">
        <v>1049732203736</v>
      </c>
      <c r="D13" s="48">
        <v>7.44</v>
      </c>
      <c r="E13" s="45">
        <v>43.9611111111111</v>
      </c>
      <c r="F13" s="47">
        <v>2</v>
      </c>
      <c r="G13" s="47">
        <v>1</v>
      </c>
      <c r="H13" s="49">
        <f t="shared" si="0"/>
        <v>54.4011111111111</v>
      </c>
      <c r="I13" s="47" t="s">
        <v>34</v>
      </c>
      <c r="J13" s="47">
        <v>8000</v>
      </c>
      <c r="K13" s="57" t="s">
        <v>43</v>
      </c>
      <c r="L13" s="47" t="s">
        <v>44</v>
      </c>
      <c r="M13" s="58"/>
    </row>
    <row r="14" ht="19" customHeight="1" spans="1:13">
      <c r="A14" s="42" t="s">
        <v>14</v>
      </c>
      <c r="B14" s="47" t="s">
        <v>45</v>
      </c>
      <c r="C14" s="44">
        <v>1049732203732</v>
      </c>
      <c r="D14" s="48">
        <v>7.64</v>
      </c>
      <c r="E14" s="45">
        <v>44.7416666666667</v>
      </c>
      <c r="F14" s="47">
        <v>2</v>
      </c>
      <c r="G14" s="47">
        <v>0</v>
      </c>
      <c r="H14" s="49">
        <f t="shared" si="0"/>
        <v>54.3816666666667</v>
      </c>
      <c r="I14" s="47" t="s">
        <v>34</v>
      </c>
      <c r="J14" s="47">
        <v>8000</v>
      </c>
      <c r="K14" s="57" t="s">
        <v>38</v>
      </c>
      <c r="L14" s="47"/>
      <c r="M14" s="58"/>
    </row>
    <row r="15" ht="12" customHeight="1" spans="1:13">
      <c r="A15" s="42" t="s">
        <v>14</v>
      </c>
      <c r="B15" s="47" t="s">
        <v>46</v>
      </c>
      <c r="C15" s="44">
        <v>1049732203741</v>
      </c>
      <c r="D15" s="48">
        <v>7.42</v>
      </c>
      <c r="E15" s="45">
        <v>45.6388888888889</v>
      </c>
      <c r="F15" s="47">
        <v>0</v>
      </c>
      <c r="G15" s="47">
        <v>1</v>
      </c>
      <c r="H15" s="49">
        <f t="shared" si="0"/>
        <v>54.0588888888889</v>
      </c>
      <c r="I15" s="47" t="s">
        <v>34</v>
      </c>
      <c r="J15" s="47">
        <v>8000</v>
      </c>
      <c r="K15" s="47" t="s">
        <v>47</v>
      </c>
      <c r="L15" s="47" t="s">
        <v>48</v>
      </c>
      <c r="M15" s="58"/>
    </row>
    <row r="16" ht="12" customHeight="1" spans="1:13">
      <c r="A16" s="42" t="s">
        <v>14</v>
      </c>
      <c r="B16" s="47" t="s">
        <v>49</v>
      </c>
      <c r="C16" s="52">
        <v>1049732203763</v>
      </c>
      <c r="D16" s="48">
        <v>7.68</v>
      </c>
      <c r="E16" s="45">
        <v>43.872</v>
      </c>
      <c r="F16" s="50">
        <v>2</v>
      </c>
      <c r="G16" s="50">
        <v>0</v>
      </c>
      <c r="H16" s="49">
        <f t="shared" si="0"/>
        <v>53.552</v>
      </c>
      <c r="I16" s="47" t="s">
        <v>34</v>
      </c>
      <c r="J16" s="47">
        <v>8000</v>
      </c>
      <c r="K16" s="47" t="s">
        <v>50</v>
      </c>
      <c r="L16" s="47"/>
      <c r="M16" s="59"/>
    </row>
    <row r="17" ht="12" customHeight="1" spans="1:13">
      <c r="A17" s="42" t="s">
        <v>14</v>
      </c>
      <c r="B17" s="47" t="s">
        <v>51</v>
      </c>
      <c r="C17" s="44">
        <v>1049732203728</v>
      </c>
      <c r="D17" s="53">
        <v>7.62</v>
      </c>
      <c r="E17" s="45">
        <v>45.922</v>
      </c>
      <c r="F17" s="50">
        <v>0</v>
      </c>
      <c r="G17" s="50">
        <v>0</v>
      </c>
      <c r="H17" s="49">
        <f t="shared" si="0"/>
        <v>53.542</v>
      </c>
      <c r="I17" s="47" t="s">
        <v>34</v>
      </c>
      <c r="J17" s="47">
        <v>8000</v>
      </c>
      <c r="K17" s="57" t="s">
        <v>47</v>
      </c>
      <c r="L17" s="57"/>
      <c r="M17" s="58"/>
    </row>
    <row r="18" ht="12" customHeight="1" spans="1:13">
      <c r="A18" s="42" t="s">
        <v>14</v>
      </c>
      <c r="B18" s="47" t="s">
        <v>52</v>
      </c>
      <c r="C18" s="44">
        <v>1049732203740</v>
      </c>
      <c r="D18" s="45">
        <v>7.62</v>
      </c>
      <c r="E18" s="45">
        <v>44.7527777777778</v>
      </c>
      <c r="F18" s="47">
        <v>0</v>
      </c>
      <c r="G18" s="47">
        <v>1</v>
      </c>
      <c r="H18" s="49">
        <f t="shared" si="0"/>
        <v>53.3727777777778</v>
      </c>
      <c r="I18" s="47" t="s">
        <v>34</v>
      </c>
      <c r="J18" s="47">
        <v>8000</v>
      </c>
      <c r="K18" s="57" t="s">
        <v>47</v>
      </c>
      <c r="L18" s="47" t="s">
        <v>53</v>
      </c>
      <c r="M18" s="58"/>
    </row>
    <row r="19" ht="12" customHeight="1" spans="1:13">
      <c r="A19" s="42" t="s">
        <v>14</v>
      </c>
      <c r="B19" s="47" t="s">
        <v>54</v>
      </c>
      <c r="C19" s="44">
        <v>1049732203754</v>
      </c>
      <c r="D19" s="45">
        <v>7.44</v>
      </c>
      <c r="E19" s="45">
        <v>43.8888888888889</v>
      </c>
      <c r="F19" s="54">
        <v>2</v>
      </c>
      <c r="G19" s="54">
        <v>0</v>
      </c>
      <c r="H19" s="49">
        <f t="shared" si="0"/>
        <v>53.3288888888889</v>
      </c>
      <c r="I19" s="47" t="s">
        <v>34</v>
      </c>
      <c r="J19" s="47">
        <v>8000</v>
      </c>
      <c r="K19" s="63" t="s">
        <v>55</v>
      </c>
      <c r="L19" s="54"/>
      <c r="M19" s="43"/>
    </row>
    <row r="20" ht="16" customHeight="1" spans="1:13">
      <c r="A20" s="42" t="s">
        <v>14</v>
      </c>
      <c r="B20" s="47" t="s">
        <v>56</v>
      </c>
      <c r="C20" s="44">
        <v>1049732203753</v>
      </c>
      <c r="D20" s="45">
        <v>7.02</v>
      </c>
      <c r="E20" s="45">
        <v>45.0916666666666</v>
      </c>
      <c r="F20" s="47">
        <v>0</v>
      </c>
      <c r="G20" s="47">
        <v>1</v>
      </c>
      <c r="H20" s="49">
        <f t="shared" si="0"/>
        <v>53.1116666666666</v>
      </c>
      <c r="I20" s="47" t="s">
        <v>34</v>
      </c>
      <c r="J20" s="47">
        <v>8000</v>
      </c>
      <c r="K20" s="63" t="s">
        <v>47</v>
      </c>
      <c r="L20" s="47" t="s">
        <v>57</v>
      </c>
      <c r="M20" s="59"/>
    </row>
    <row r="21" ht="12" customHeight="1" spans="1:13">
      <c r="A21" s="42" t="s">
        <v>14</v>
      </c>
      <c r="B21" s="47" t="s">
        <v>58</v>
      </c>
      <c r="C21" s="44">
        <v>1049732203750</v>
      </c>
      <c r="D21" s="45">
        <v>8.2</v>
      </c>
      <c r="E21" s="45">
        <v>44.8305555555555</v>
      </c>
      <c r="F21" s="47">
        <v>0</v>
      </c>
      <c r="G21" s="47">
        <v>0</v>
      </c>
      <c r="H21" s="49">
        <f t="shared" si="0"/>
        <v>53.0305555555555</v>
      </c>
      <c r="I21" s="47" t="s">
        <v>34</v>
      </c>
      <c r="J21" s="47">
        <v>8000</v>
      </c>
      <c r="K21" s="63" t="s">
        <v>47</v>
      </c>
      <c r="L21" s="43"/>
      <c r="M21" s="58"/>
    </row>
    <row r="22" ht="12" customHeight="1" spans="1:13">
      <c r="A22" s="42" t="s">
        <v>14</v>
      </c>
      <c r="B22" s="47" t="s">
        <v>59</v>
      </c>
      <c r="C22" s="44">
        <v>1049732203734</v>
      </c>
      <c r="D22" s="45">
        <v>7.32</v>
      </c>
      <c r="E22" s="45">
        <v>43.6277777777778</v>
      </c>
      <c r="F22" s="47">
        <v>2</v>
      </c>
      <c r="G22" s="47">
        <v>0</v>
      </c>
      <c r="H22" s="49">
        <f t="shared" si="0"/>
        <v>52.9477777777778</v>
      </c>
      <c r="I22" s="47" t="s">
        <v>34</v>
      </c>
      <c r="J22" s="47">
        <v>8000</v>
      </c>
      <c r="K22" s="47" t="s">
        <v>43</v>
      </c>
      <c r="L22" s="47"/>
      <c r="M22" s="58"/>
    </row>
    <row r="23" ht="12" customHeight="1" spans="1:13">
      <c r="A23" s="42" t="s">
        <v>14</v>
      </c>
      <c r="B23" s="47" t="s">
        <v>60</v>
      </c>
      <c r="C23" s="44">
        <v>1049732203744</v>
      </c>
      <c r="D23" s="45">
        <v>7.8</v>
      </c>
      <c r="E23" s="45">
        <v>44.1</v>
      </c>
      <c r="F23" s="50">
        <v>1</v>
      </c>
      <c r="G23" s="50">
        <v>0</v>
      </c>
      <c r="H23" s="49">
        <f t="shared" si="0"/>
        <v>52.9</v>
      </c>
      <c r="I23" s="47" t="s">
        <v>34</v>
      </c>
      <c r="J23" s="47">
        <v>8000</v>
      </c>
      <c r="K23" s="57" t="s">
        <v>61</v>
      </c>
      <c r="L23" s="64"/>
      <c r="M23" s="42"/>
    </row>
    <row r="24" ht="12" customHeight="1" spans="1:13">
      <c r="A24" s="42" t="s">
        <v>14</v>
      </c>
      <c r="B24" s="47" t="s">
        <v>62</v>
      </c>
      <c r="C24" s="44">
        <v>1049732203733</v>
      </c>
      <c r="D24" s="45">
        <v>7.32</v>
      </c>
      <c r="E24" s="45">
        <v>45.225</v>
      </c>
      <c r="F24" s="47">
        <v>0</v>
      </c>
      <c r="G24" s="47">
        <v>0</v>
      </c>
      <c r="H24" s="49">
        <f t="shared" si="0"/>
        <v>52.545</v>
      </c>
      <c r="I24" s="47" t="s">
        <v>34</v>
      </c>
      <c r="J24" s="47">
        <v>8000</v>
      </c>
      <c r="K24" s="65" t="s">
        <v>47</v>
      </c>
      <c r="L24" s="43"/>
      <c r="M24" s="59"/>
    </row>
    <row r="25" ht="12" customHeight="1" spans="1:13">
      <c r="A25" s="42" t="s">
        <v>14</v>
      </c>
      <c r="B25" s="47" t="s">
        <v>63</v>
      </c>
      <c r="C25" s="44">
        <v>1049732203748</v>
      </c>
      <c r="D25" s="45">
        <v>7.02</v>
      </c>
      <c r="E25" s="45">
        <v>45.5138888888889</v>
      </c>
      <c r="F25" s="47">
        <v>0</v>
      </c>
      <c r="G25" s="47">
        <v>0</v>
      </c>
      <c r="H25" s="49">
        <f t="shared" si="0"/>
        <v>52.5338888888889</v>
      </c>
      <c r="I25" s="47" t="s">
        <v>34</v>
      </c>
      <c r="J25" s="47">
        <v>8000</v>
      </c>
      <c r="K25" s="63" t="s">
        <v>47</v>
      </c>
      <c r="L25" s="43"/>
      <c r="M25" s="59"/>
    </row>
    <row r="26" ht="12" customHeight="1" spans="1:13">
      <c r="A26" s="42" t="s">
        <v>14</v>
      </c>
      <c r="B26" s="47" t="s">
        <v>64</v>
      </c>
      <c r="C26" s="44">
        <v>1049732203746</v>
      </c>
      <c r="D26" s="45">
        <v>7.44</v>
      </c>
      <c r="E26" s="45">
        <v>43.0527777777778</v>
      </c>
      <c r="F26" s="50">
        <v>1</v>
      </c>
      <c r="G26" s="50">
        <v>1</v>
      </c>
      <c r="H26" s="49">
        <f t="shared" si="0"/>
        <v>52.4927777777778</v>
      </c>
      <c r="I26" s="47" t="s">
        <v>34</v>
      </c>
      <c r="J26" s="47">
        <v>8000</v>
      </c>
      <c r="K26" s="57" t="s">
        <v>65</v>
      </c>
      <c r="L26" s="43" t="s">
        <v>66</v>
      </c>
      <c r="M26" s="43"/>
    </row>
    <row r="27" ht="12" customHeight="1" spans="1:13">
      <c r="A27" s="42" t="s">
        <v>14</v>
      </c>
      <c r="B27" s="47" t="s">
        <v>67</v>
      </c>
      <c r="C27" s="44">
        <v>1049732203759</v>
      </c>
      <c r="D27" s="45">
        <v>7.32</v>
      </c>
      <c r="E27" s="45">
        <v>44.1388888888889</v>
      </c>
      <c r="F27" s="50">
        <v>1</v>
      </c>
      <c r="G27" s="50">
        <v>0</v>
      </c>
      <c r="H27" s="49">
        <f t="shared" si="0"/>
        <v>52.4588888888889</v>
      </c>
      <c r="I27" s="47" t="s">
        <v>34</v>
      </c>
      <c r="J27" s="47">
        <v>8000</v>
      </c>
      <c r="K27" s="66" t="s">
        <v>68</v>
      </c>
      <c r="L27" s="43"/>
      <c r="M27" s="43"/>
    </row>
    <row r="28" ht="12" customHeight="1" spans="1:13">
      <c r="A28" s="42" t="s">
        <v>14</v>
      </c>
      <c r="B28" s="47" t="s">
        <v>69</v>
      </c>
      <c r="C28" s="44">
        <v>1049732203757</v>
      </c>
      <c r="D28" s="45">
        <v>7.14</v>
      </c>
      <c r="E28" s="45">
        <v>44.1515151515151</v>
      </c>
      <c r="F28" s="50">
        <v>0</v>
      </c>
      <c r="G28" s="50">
        <v>1</v>
      </c>
      <c r="H28" s="49">
        <f t="shared" si="0"/>
        <v>52.2915151515151</v>
      </c>
      <c r="I28" s="47" t="s">
        <v>34</v>
      </c>
      <c r="J28" s="47">
        <v>8000</v>
      </c>
      <c r="K28" s="63" t="s">
        <v>47</v>
      </c>
      <c r="L28" s="42" t="s">
        <v>70</v>
      </c>
      <c r="M28" s="42"/>
    </row>
    <row r="29" ht="12" customHeight="1" spans="1:13">
      <c r="A29" s="42" t="s">
        <v>14</v>
      </c>
      <c r="B29" s="47" t="s">
        <v>71</v>
      </c>
      <c r="C29" s="44">
        <v>1049732203742</v>
      </c>
      <c r="D29" s="45">
        <v>7.32</v>
      </c>
      <c r="E29" s="45">
        <v>43.8555555555555</v>
      </c>
      <c r="F29" s="50">
        <v>1</v>
      </c>
      <c r="G29" s="50">
        <v>0</v>
      </c>
      <c r="H29" s="49">
        <f t="shared" si="0"/>
        <v>52.1755555555555</v>
      </c>
      <c r="I29" s="50" t="s">
        <v>72</v>
      </c>
      <c r="J29" s="47">
        <v>6000</v>
      </c>
      <c r="K29" s="65" t="s">
        <v>73</v>
      </c>
      <c r="L29" s="43"/>
      <c r="M29" s="67"/>
    </row>
    <row r="30" ht="12" customHeight="1" spans="1:13">
      <c r="A30" s="42" t="s">
        <v>14</v>
      </c>
      <c r="B30" s="47" t="s">
        <v>74</v>
      </c>
      <c r="C30" s="44">
        <v>1049732203756</v>
      </c>
      <c r="D30" s="45">
        <v>7.32</v>
      </c>
      <c r="E30" s="45">
        <v>43.8348484848485</v>
      </c>
      <c r="F30" s="50">
        <v>1</v>
      </c>
      <c r="G30" s="50">
        <v>0</v>
      </c>
      <c r="H30" s="49">
        <f t="shared" si="0"/>
        <v>52.1548484848485</v>
      </c>
      <c r="I30" s="50" t="s">
        <v>72</v>
      </c>
      <c r="J30" s="47">
        <v>6000</v>
      </c>
      <c r="K30" s="51" t="s">
        <v>75</v>
      </c>
      <c r="L30" s="43"/>
      <c r="M30" s="68"/>
    </row>
    <row r="31" ht="12" customHeight="1" spans="1:13">
      <c r="A31" s="42" t="s">
        <v>14</v>
      </c>
      <c r="B31" s="47" t="s">
        <v>76</v>
      </c>
      <c r="C31" s="44">
        <v>1049732203751</v>
      </c>
      <c r="D31" s="45">
        <v>6.92</v>
      </c>
      <c r="E31" s="45">
        <v>44.5818181818182</v>
      </c>
      <c r="F31" s="47">
        <v>0</v>
      </c>
      <c r="G31" s="47">
        <v>0</v>
      </c>
      <c r="H31" s="49">
        <f t="shared" si="0"/>
        <v>51.5018181818182</v>
      </c>
      <c r="I31" s="50" t="s">
        <v>72</v>
      </c>
      <c r="J31" s="47">
        <v>6000</v>
      </c>
      <c r="K31" s="66" t="s">
        <v>47</v>
      </c>
      <c r="L31" s="43"/>
      <c r="M31" s="47"/>
    </row>
    <row r="32" ht="12" customHeight="1" spans="1:13">
      <c r="A32" s="42" t="s">
        <v>14</v>
      </c>
      <c r="B32" s="47" t="s">
        <v>77</v>
      </c>
      <c r="C32" s="44">
        <v>1049732203761</v>
      </c>
      <c r="D32" s="48">
        <v>6.4</v>
      </c>
      <c r="E32" s="45">
        <v>44.0333333333334</v>
      </c>
      <c r="F32" s="50">
        <v>1</v>
      </c>
      <c r="G32" s="50">
        <v>0</v>
      </c>
      <c r="H32" s="49">
        <f t="shared" si="0"/>
        <v>51.4333333333334</v>
      </c>
      <c r="I32" s="50" t="s">
        <v>72</v>
      </c>
      <c r="J32" s="47">
        <v>6000</v>
      </c>
      <c r="K32" s="47" t="s">
        <v>78</v>
      </c>
      <c r="L32" s="69"/>
      <c r="M32" s="68"/>
    </row>
    <row r="33" ht="15" customHeight="1" spans="1:13">
      <c r="A33" s="42" t="s">
        <v>14</v>
      </c>
      <c r="B33" s="47" t="s">
        <v>79</v>
      </c>
      <c r="C33" s="44">
        <v>1049732203752</v>
      </c>
      <c r="D33" s="45">
        <v>6.92</v>
      </c>
      <c r="E33" s="45">
        <v>43.4555555555555</v>
      </c>
      <c r="F33" s="47">
        <v>1</v>
      </c>
      <c r="G33" s="47">
        <v>0</v>
      </c>
      <c r="H33" s="49">
        <f t="shared" si="0"/>
        <v>51.3755555555555</v>
      </c>
      <c r="I33" s="50" t="s">
        <v>72</v>
      </c>
      <c r="J33" s="47">
        <v>6000</v>
      </c>
      <c r="K33" s="65" t="s">
        <v>80</v>
      </c>
      <c r="L33" s="43"/>
      <c r="M33" s="47"/>
    </row>
    <row r="34" ht="12" customHeight="1" spans="1:13">
      <c r="A34" s="42" t="s">
        <v>14</v>
      </c>
      <c r="B34" s="47" t="s">
        <v>81</v>
      </c>
      <c r="C34" s="44">
        <v>1049732203729</v>
      </c>
      <c r="D34" s="48">
        <v>7.42</v>
      </c>
      <c r="E34" s="45">
        <v>43.897</v>
      </c>
      <c r="F34" s="51">
        <v>0</v>
      </c>
      <c r="G34" s="51">
        <v>0</v>
      </c>
      <c r="H34" s="49">
        <f t="shared" si="0"/>
        <v>51.317</v>
      </c>
      <c r="I34" s="50" t="s">
        <v>72</v>
      </c>
      <c r="J34" s="47">
        <v>6000</v>
      </c>
      <c r="K34" s="57" t="s">
        <v>47</v>
      </c>
      <c r="L34" s="69"/>
      <c r="M34" s="67"/>
    </row>
    <row r="35" ht="12" customHeight="1" spans="1:13">
      <c r="A35" s="42" t="s">
        <v>14</v>
      </c>
      <c r="B35" s="47" t="s">
        <v>82</v>
      </c>
      <c r="C35" s="44">
        <v>1049732203755</v>
      </c>
      <c r="D35" s="45">
        <v>7.54</v>
      </c>
      <c r="E35" s="45">
        <v>43.7527777777778</v>
      </c>
      <c r="F35" s="50">
        <v>0</v>
      </c>
      <c r="G35" s="50">
        <v>0</v>
      </c>
      <c r="H35" s="49">
        <f t="shared" si="0"/>
        <v>51.2927777777778</v>
      </c>
      <c r="I35" s="50" t="s">
        <v>72</v>
      </c>
      <c r="J35" s="47">
        <v>6000</v>
      </c>
      <c r="K35" s="66" t="s">
        <v>47</v>
      </c>
      <c r="L35" s="42"/>
      <c r="M35" s="67"/>
    </row>
    <row r="36" ht="12" customHeight="1" spans="1:13">
      <c r="A36" s="42" t="s">
        <v>14</v>
      </c>
      <c r="B36" s="47" t="s">
        <v>83</v>
      </c>
      <c r="C36" s="44">
        <v>1049732203738</v>
      </c>
      <c r="D36" s="48">
        <v>7.04</v>
      </c>
      <c r="E36" s="45">
        <v>44.2522727272727</v>
      </c>
      <c r="F36" s="47">
        <v>0</v>
      </c>
      <c r="G36" s="47">
        <v>0</v>
      </c>
      <c r="H36" s="49">
        <f t="shared" si="0"/>
        <v>51.2922727272727</v>
      </c>
      <c r="I36" s="50" t="s">
        <v>72</v>
      </c>
      <c r="J36" s="47">
        <v>6000</v>
      </c>
      <c r="K36" s="57" t="s">
        <v>47</v>
      </c>
      <c r="L36" s="43"/>
      <c r="M36" s="67"/>
    </row>
    <row r="37" ht="12" customHeight="1" spans="1:13">
      <c r="A37" s="42" t="s">
        <v>14</v>
      </c>
      <c r="B37" s="47" t="s">
        <v>84</v>
      </c>
      <c r="C37" s="44">
        <v>1049732203735</v>
      </c>
      <c r="D37" s="48">
        <v>7.02</v>
      </c>
      <c r="E37" s="45">
        <v>43.7462121212121</v>
      </c>
      <c r="F37" s="54">
        <v>0</v>
      </c>
      <c r="G37" s="54">
        <v>0</v>
      </c>
      <c r="H37" s="49">
        <f t="shared" si="0"/>
        <v>50.7662121212121</v>
      </c>
      <c r="I37" s="50" t="s">
        <v>72</v>
      </c>
      <c r="J37" s="47">
        <v>6000</v>
      </c>
      <c r="K37" s="63" t="s">
        <v>47</v>
      </c>
      <c r="L37" s="70"/>
      <c r="M37" s="50"/>
    </row>
    <row r="38" ht="12" customHeight="1" spans="1:13">
      <c r="A38" s="42" t="s">
        <v>14</v>
      </c>
      <c r="B38" s="47" t="s">
        <v>85</v>
      </c>
      <c r="C38" s="52">
        <v>1049732203760</v>
      </c>
      <c r="D38" s="48">
        <v>6</v>
      </c>
      <c r="E38" s="45">
        <v>44.5165</v>
      </c>
      <c r="F38" s="50">
        <v>0</v>
      </c>
      <c r="G38" s="50">
        <v>0</v>
      </c>
      <c r="H38" s="49">
        <f t="shared" si="0"/>
        <v>50.5165</v>
      </c>
      <c r="I38" s="50" t="s">
        <v>72</v>
      </c>
      <c r="J38" s="47">
        <v>6000</v>
      </c>
      <c r="K38" s="47" t="s">
        <v>47</v>
      </c>
      <c r="L38" s="47"/>
      <c r="M38" s="67"/>
    </row>
    <row r="39" ht="12" customHeight="1" spans="1:13">
      <c r="A39" s="42" t="s">
        <v>14</v>
      </c>
      <c r="B39" s="47" t="s">
        <v>86</v>
      </c>
      <c r="C39" s="44">
        <v>1049732203731</v>
      </c>
      <c r="D39" s="48">
        <v>6</v>
      </c>
      <c r="E39" s="45">
        <v>43.125</v>
      </c>
      <c r="F39" s="47">
        <v>0</v>
      </c>
      <c r="G39" s="47">
        <v>0</v>
      </c>
      <c r="H39" s="49">
        <f t="shared" si="0"/>
        <v>49.125</v>
      </c>
      <c r="I39" s="50" t="s">
        <v>72</v>
      </c>
      <c r="J39" s="47">
        <v>6000</v>
      </c>
      <c r="K39" s="57" t="s">
        <v>47</v>
      </c>
      <c r="L39" s="47" t="s">
        <v>47</v>
      </c>
      <c r="M39" s="68"/>
    </row>
    <row r="40" spans="3:3">
      <c r="C40" s="55"/>
    </row>
    <row r="41" spans="3:3">
      <c r="C41" s="55"/>
    </row>
    <row r="42" spans="3:3">
      <c r="C42" s="55"/>
    </row>
    <row r="43" spans="3:3">
      <c r="C43" s="55"/>
    </row>
    <row r="44" spans="3:3">
      <c r="C44" s="55"/>
    </row>
    <row r="45" spans="3:3">
      <c r="C45" s="55"/>
    </row>
    <row r="46" spans="3:3">
      <c r="C46" s="55"/>
    </row>
    <row r="47" spans="3:3">
      <c r="C47" s="55"/>
    </row>
    <row r="48" spans="3:3">
      <c r="C48" s="55"/>
    </row>
    <row r="49" spans="3:3">
      <c r="C49" s="55"/>
    </row>
    <row r="50" spans="3:3">
      <c r="C50" s="55"/>
    </row>
    <row r="51" spans="3:3">
      <c r="C51" s="55"/>
    </row>
    <row r="52" spans="3:3">
      <c r="C52" s="55"/>
    </row>
    <row r="53" spans="3:3">
      <c r="C53" s="55"/>
    </row>
    <row r="54" spans="3:3">
      <c r="C54" s="55"/>
    </row>
    <row r="55" spans="3:3">
      <c r="C55" s="55"/>
    </row>
    <row r="56" spans="3:3">
      <c r="C56" s="55"/>
    </row>
    <row r="57" spans="3:3">
      <c r="C57" s="55"/>
    </row>
    <row r="58" spans="3:3">
      <c r="C58" s="55"/>
    </row>
    <row r="59" spans="3:3">
      <c r="C59" s="55"/>
    </row>
    <row r="60" spans="3:3">
      <c r="C60" s="55"/>
    </row>
    <row r="61" spans="3:3">
      <c r="C61" s="55"/>
    </row>
    <row r="62" spans="3:3">
      <c r="C62" s="55"/>
    </row>
    <row r="63" spans="3:3">
      <c r="C63" s="55"/>
    </row>
    <row r="64" spans="3:3">
      <c r="C64" s="55"/>
    </row>
    <row r="65" spans="3:3">
      <c r="C65" s="55"/>
    </row>
    <row r="66" spans="3:3">
      <c r="C66" s="55"/>
    </row>
    <row r="67" spans="3:3">
      <c r="C67" s="55"/>
    </row>
    <row r="68" spans="3:3">
      <c r="C68" s="55"/>
    </row>
    <row r="69" spans="3:3">
      <c r="C69" s="55"/>
    </row>
    <row r="70" spans="3:3">
      <c r="C70" s="55"/>
    </row>
    <row r="71" spans="3:3">
      <c r="C71" s="55"/>
    </row>
    <row r="72" spans="3:3">
      <c r="C72" s="55"/>
    </row>
    <row r="73" spans="3:3">
      <c r="C73" s="55"/>
    </row>
    <row r="74" spans="3:3">
      <c r="C74" s="55"/>
    </row>
    <row r="75" spans="3:3">
      <c r="C75" s="55"/>
    </row>
    <row r="76" spans="3:3">
      <c r="C76" s="55"/>
    </row>
    <row r="77" spans="3:3">
      <c r="C77" s="55"/>
    </row>
    <row r="78" spans="3:3">
      <c r="C78" s="55"/>
    </row>
    <row r="79" spans="3:3">
      <c r="C79" s="55"/>
    </row>
    <row r="80" spans="3:3">
      <c r="C80" s="55"/>
    </row>
    <row r="81" spans="3:3">
      <c r="C81" s="55"/>
    </row>
    <row r="82" spans="3:3">
      <c r="C82" s="55"/>
    </row>
    <row r="83" spans="3:3">
      <c r="C83" s="55"/>
    </row>
    <row r="84" spans="3:3">
      <c r="C84" s="55"/>
    </row>
    <row r="85" spans="3:3">
      <c r="C85" s="55"/>
    </row>
    <row r="86" spans="3:3">
      <c r="C86" s="55"/>
    </row>
    <row r="87" spans="3:3">
      <c r="C87" s="55"/>
    </row>
    <row r="88" spans="3:3">
      <c r="C88" s="55"/>
    </row>
    <row r="89" spans="3:3">
      <c r="C89" s="55"/>
    </row>
    <row r="90" spans="3:3">
      <c r="C90" s="55"/>
    </row>
    <row r="91" spans="3:3">
      <c r="C91" s="55"/>
    </row>
    <row r="92" spans="3:3">
      <c r="C92" s="55"/>
    </row>
    <row r="93" spans="3:3">
      <c r="C93" s="55"/>
    </row>
    <row r="94" spans="3:3">
      <c r="C94" s="55"/>
    </row>
    <row r="95" spans="3:3">
      <c r="C95" s="55"/>
    </row>
    <row r="96" spans="3:3">
      <c r="C96" s="55"/>
    </row>
    <row r="97" spans="3:3">
      <c r="C97" s="55"/>
    </row>
    <row r="98" spans="3:3">
      <c r="C98" s="55"/>
    </row>
    <row r="99" spans="3:3">
      <c r="C99" s="55"/>
    </row>
    <row r="100" spans="3:3">
      <c r="C100" s="55"/>
    </row>
    <row r="101" spans="3:3">
      <c r="C101" s="55"/>
    </row>
    <row r="102" spans="3:3">
      <c r="C102" s="55"/>
    </row>
    <row r="103" spans="3:3">
      <c r="C103" s="55"/>
    </row>
    <row r="104" spans="3:3">
      <c r="C104" s="55"/>
    </row>
    <row r="105" spans="3:3">
      <c r="C105" s="55"/>
    </row>
    <row r="106" spans="3:3">
      <c r="C106" s="55"/>
    </row>
    <row r="107" spans="3:3">
      <c r="C107" s="55"/>
    </row>
    <row r="108" spans="3:3">
      <c r="C108" s="55"/>
    </row>
    <row r="109" spans="3:3">
      <c r="C109" s="55"/>
    </row>
    <row r="110" spans="3:3">
      <c r="C110" s="55"/>
    </row>
    <row r="111" spans="3:3">
      <c r="C111" s="55"/>
    </row>
    <row r="112" spans="3:3">
      <c r="C112" s="55"/>
    </row>
    <row r="113" spans="3:3">
      <c r="C113" s="55"/>
    </row>
    <row r="114" spans="3:3">
      <c r="C114" s="55"/>
    </row>
    <row r="115" spans="3:3">
      <c r="C115" s="55"/>
    </row>
    <row r="116" spans="3:3">
      <c r="C116" s="55"/>
    </row>
    <row r="117" spans="3:3">
      <c r="C117" s="55"/>
    </row>
    <row r="118" spans="3:3">
      <c r="C118" s="55"/>
    </row>
    <row r="119" spans="3:3">
      <c r="C119" s="55"/>
    </row>
    <row r="120" spans="3:3">
      <c r="C120" s="55"/>
    </row>
    <row r="121" spans="3:3">
      <c r="C121" s="55"/>
    </row>
    <row r="122" spans="3:3">
      <c r="C122" s="55"/>
    </row>
    <row r="123" spans="3:3">
      <c r="C123" s="55"/>
    </row>
    <row r="124" spans="3:3">
      <c r="C124" s="55"/>
    </row>
    <row r="125" spans="3:3">
      <c r="C125" s="55"/>
    </row>
    <row r="126" spans="3:3">
      <c r="C126" s="55"/>
    </row>
    <row r="127" spans="3:3">
      <c r="C127" s="55"/>
    </row>
    <row r="128" spans="3:3">
      <c r="C128" s="55"/>
    </row>
    <row r="129" spans="3:3">
      <c r="C129" s="55"/>
    </row>
    <row r="130" spans="3:3">
      <c r="C130" s="55"/>
    </row>
    <row r="131" spans="3:3">
      <c r="C131" s="55"/>
    </row>
    <row r="132" spans="3:3">
      <c r="C132" s="55"/>
    </row>
    <row r="133" spans="3:3">
      <c r="C133" s="55"/>
    </row>
    <row r="134" spans="3:3">
      <c r="C134" s="55"/>
    </row>
    <row r="135" spans="3:3">
      <c r="C135" s="55"/>
    </row>
    <row r="136" spans="3:3">
      <c r="C136" s="55"/>
    </row>
    <row r="137" spans="3:3">
      <c r="C137" s="55"/>
    </row>
    <row r="138" spans="3:3">
      <c r="C138" s="55"/>
    </row>
    <row r="139" spans="3:3">
      <c r="C139" s="55"/>
    </row>
    <row r="140" spans="3:3">
      <c r="C140" s="55"/>
    </row>
    <row r="141" spans="3:3">
      <c r="C141" s="55"/>
    </row>
    <row r="142" spans="3:3">
      <c r="C142" s="55"/>
    </row>
    <row r="143" spans="3:3">
      <c r="C143" s="55"/>
    </row>
    <row r="144" spans="3:3">
      <c r="C144" s="55"/>
    </row>
    <row r="145" spans="3:3">
      <c r="C145" s="55"/>
    </row>
    <row r="146" spans="3:3">
      <c r="C146" s="55"/>
    </row>
    <row r="147" spans="3:3">
      <c r="C147" s="55"/>
    </row>
    <row r="148" spans="3:3">
      <c r="C148" s="55"/>
    </row>
    <row r="149" spans="3:3">
      <c r="C149" s="55"/>
    </row>
    <row r="150" spans="3:3">
      <c r="C150" s="55"/>
    </row>
    <row r="151" spans="3:3">
      <c r="C151" s="55"/>
    </row>
    <row r="152" spans="3:3">
      <c r="C152" s="55"/>
    </row>
    <row r="153" spans="3:3">
      <c r="C153" s="55"/>
    </row>
    <row r="154" spans="3:3">
      <c r="C154" s="55"/>
    </row>
    <row r="155" spans="3:3">
      <c r="C155" s="55"/>
    </row>
    <row r="156" spans="3:3">
      <c r="C156" s="55"/>
    </row>
    <row r="157" spans="3:3">
      <c r="C157" s="55"/>
    </row>
    <row r="158" spans="3:3">
      <c r="C158" s="55"/>
    </row>
    <row r="159" spans="3:3">
      <c r="C159" s="55"/>
    </row>
    <row r="160" spans="3:3">
      <c r="C160" s="55"/>
    </row>
    <row r="161" spans="3:3">
      <c r="C161" s="55"/>
    </row>
    <row r="162" spans="3:3">
      <c r="C162" s="55"/>
    </row>
    <row r="163" spans="3:3">
      <c r="C163" s="55"/>
    </row>
    <row r="164" spans="3:3">
      <c r="C164" s="55"/>
    </row>
    <row r="165" spans="3:3">
      <c r="C165" s="55"/>
    </row>
    <row r="166" spans="3:3">
      <c r="C166" s="55"/>
    </row>
    <row r="167" spans="3:3">
      <c r="C167" s="55"/>
    </row>
    <row r="168" spans="3:3">
      <c r="C168" s="55"/>
    </row>
    <row r="169" spans="3:3">
      <c r="C169" s="55"/>
    </row>
    <row r="170" spans="3:3">
      <c r="C170" s="55"/>
    </row>
    <row r="171" spans="3:3">
      <c r="C171" s="55"/>
    </row>
    <row r="172" spans="3:3">
      <c r="C172" s="55"/>
    </row>
    <row r="173" spans="3:3">
      <c r="C173" s="55"/>
    </row>
    <row r="174" spans="3:3">
      <c r="C174" s="55"/>
    </row>
    <row r="175" spans="3:3">
      <c r="C175" s="55"/>
    </row>
    <row r="176" spans="3:3">
      <c r="C176" s="55"/>
    </row>
    <row r="177" spans="3:3">
      <c r="C177" s="55"/>
    </row>
    <row r="178" spans="3:3">
      <c r="C178" s="55"/>
    </row>
    <row r="179" spans="3:3">
      <c r="C179" s="55"/>
    </row>
    <row r="180" spans="3:3">
      <c r="C180" s="55"/>
    </row>
    <row r="181" spans="3:3">
      <c r="C181" s="55"/>
    </row>
    <row r="182" spans="3:3">
      <c r="C182" s="55"/>
    </row>
    <row r="183" spans="3:3">
      <c r="C183" s="55"/>
    </row>
    <row r="184" spans="3:3">
      <c r="C184" s="55"/>
    </row>
  </sheetData>
  <sortState ref="A3:M39">
    <sortCondition ref="H3:H39" descending="1"/>
  </sortState>
  <mergeCells count="1">
    <mergeCell ref="A1:M1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zoomScale="70" zoomScaleNormal="70" workbookViewId="0">
      <selection activeCell="A15" sqref="$A15:$XFD15"/>
    </sheetView>
  </sheetViews>
  <sheetFormatPr defaultColWidth="10.9083333333333" defaultRowHeight="16.5" outlineLevelCol="7"/>
  <cols>
    <col min="1" max="1" width="14.55" style="1" customWidth="1"/>
    <col min="2" max="2" width="8.38333333333333" style="1" customWidth="1"/>
    <col min="3" max="3" width="19.025" style="2" customWidth="1"/>
    <col min="4" max="4" width="14" style="1" customWidth="1"/>
    <col min="5" max="6" width="16" style="1" customWidth="1"/>
    <col min="7" max="7" width="8.18333333333333" style="1" customWidth="1"/>
    <col min="8" max="8" width="138.025" style="1" customWidth="1"/>
  </cols>
  <sheetData>
    <row r="1" ht="22.5" spans="1:8">
      <c r="A1" s="3" t="s">
        <v>87</v>
      </c>
      <c r="B1" s="4"/>
      <c r="C1" s="4"/>
      <c r="D1" s="4"/>
      <c r="E1" s="4"/>
      <c r="F1" s="4"/>
      <c r="G1" s="4"/>
      <c r="H1" s="4"/>
    </row>
    <row r="2" spans="1:8">
      <c r="A2" s="5" t="s">
        <v>1</v>
      </c>
      <c r="B2" s="5" t="s">
        <v>2</v>
      </c>
      <c r="C2" s="6" t="s">
        <v>3</v>
      </c>
      <c r="D2" s="7" t="s">
        <v>4</v>
      </c>
      <c r="E2" s="7"/>
      <c r="F2" s="7"/>
      <c r="G2" s="7"/>
      <c r="H2" s="7" t="s">
        <v>88</v>
      </c>
    </row>
    <row r="3" spans="1:8">
      <c r="A3" s="5"/>
      <c r="B3" s="5"/>
      <c r="C3" s="6"/>
      <c r="D3" s="7" t="s">
        <v>89</v>
      </c>
      <c r="E3" s="7" t="s">
        <v>90</v>
      </c>
      <c r="F3" s="7" t="s">
        <v>91</v>
      </c>
      <c r="G3" s="7" t="s">
        <v>8</v>
      </c>
      <c r="H3" s="7"/>
    </row>
    <row r="4" spans="1:8">
      <c r="A4" s="8" t="s">
        <v>14</v>
      </c>
      <c r="B4" s="9" t="s">
        <v>51</v>
      </c>
      <c r="C4" s="10" t="s">
        <v>92</v>
      </c>
      <c r="D4" s="7">
        <v>8.8</v>
      </c>
      <c r="E4" s="9">
        <v>10</v>
      </c>
      <c r="F4" s="9">
        <v>5.25</v>
      </c>
      <c r="G4" s="9">
        <f t="shared" ref="G4:G40" si="0">D4*0.4+E4*0.2+F4*0.4</f>
        <v>7.62</v>
      </c>
      <c r="H4" s="11" t="s">
        <v>93</v>
      </c>
    </row>
    <row r="5" spans="1:8">
      <c r="A5" s="8" t="s">
        <v>14</v>
      </c>
      <c r="B5" s="12" t="s">
        <v>81</v>
      </c>
      <c r="C5" s="10" t="s">
        <v>94</v>
      </c>
      <c r="D5" s="9">
        <v>8.3</v>
      </c>
      <c r="E5" s="9">
        <v>10</v>
      </c>
      <c r="F5" s="9">
        <v>5.25</v>
      </c>
      <c r="G5" s="9">
        <f t="shared" si="0"/>
        <v>7.42</v>
      </c>
      <c r="H5" s="12" t="s">
        <v>95</v>
      </c>
    </row>
    <row r="6" spans="1:8">
      <c r="A6" s="8" t="s">
        <v>14</v>
      </c>
      <c r="B6" s="9" t="s">
        <v>33</v>
      </c>
      <c r="C6" s="10" t="s">
        <v>96</v>
      </c>
      <c r="D6" s="7">
        <v>8.6</v>
      </c>
      <c r="E6" s="9">
        <v>10</v>
      </c>
      <c r="F6" s="9">
        <v>6.21</v>
      </c>
      <c r="G6" s="9">
        <f t="shared" si="0"/>
        <v>7.924</v>
      </c>
      <c r="H6" s="12" t="s">
        <v>97</v>
      </c>
    </row>
    <row r="7" spans="1:8">
      <c r="A7" s="8" t="s">
        <v>14</v>
      </c>
      <c r="B7" s="9" t="s">
        <v>86</v>
      </c>
      <c r="C7" s="10" t="s">
        <v>98</v>
      </c>
      <c r="D7" s="9">
        <v>6</v>
      </c>
      <c r="E7" s="9">
        <v>10</v>
      </c>
      <c r="F7" s="9">
        <v>4</v>
      </c>
      <c r="G7" s="9">
        <f t="shared" si="0"/>
        <v>6</v>
      </c>
      <c r="H7" s="9" t="s">
        <v>99</v>
      </c>
    </row>
    <row r="8" spans="1:8">
      <c r="A8" s="8" t="s">
        <v>14</v>
      </c>
      <c r="B8" s="9" t="s">
        <v>45</v>
      </c>
      <c r="C8" s="10" t="s">
        <v>100</v>
      </c>
      <c r="D8" s="9">
        <v>8.6</v>
      </c>
      <c r="E8" s="9">
        <v>10</v>
      </c>
      <c r="F8" s="9">
        <v>5.5</v>
      </c>
      <c r="G8" s="9">
        <f t="shared" si="0"/>
        <v>7.64</v>
      </c>
      <c r="H8" s="13" t="s">
        <v>101</v>
      </c>
    </row>
    <row r="9" spans="1:8">
      <c r="A9" s="8" t="s">
        <v>14</v>
      </c>
      <c r="B9" s="9" t="s">
        <v>62</v>
      </c>
      <c r="C9" s="10" t="s">
        <v>102</v>
      </c>
      <c r="D9" s="9">
        <v>8.3</v>
      </c>
      <c r="E9" s="9">
        <v>10</v>
      </c>
      <c r="F9" s="12">
        <v>5</v>
      </c>
      <c r="G9" s="9">
        <f t="shared" si="0"/>
        <v>7.32</v>
      </c>
      <c r="H9" s="12" t="s">
        <v>103</v>
      </c>
    </row>
    <row r="10" spans="1:8">
      <c r="A10" s="8" t="s">
        <v>14</v>
      </c>
      <c r="B10" s="9" t="s">
        <v>59</v>
      </c>
      <c r="C10" s="10" t="s">
        <v>104</v>
      </c>
      <c r="D10" s="9">
        <v>8.3</v>
      </c>
      <c r="E10" s="9">
        <v>10</v>
      </c>
      <c r="F10" s="9">
        <v>5</v>
      </c>
      <c r="G10" s="9">
        <f t="shared" si="0"/>
        <v>7.32</v>
      </c>
      <c r="H10" s="12" t="s">
        <v>105</v>
      </c>
    </row>
    <row r="11" spans="1:8">
      <c r="A11" s="8" t="s">
        <v>14</v>
      </c>
      <c r="B11" s="9" t="s">
        <v>84</v>
      </c>
      <c r="C11" s="10" t="s">
        <v>106</v>
      </c>
      <c r="D11" s="9">
        <v>8.3</v>
      </c>
      <c r="E11" s="9">
        <v>10</v>
      </c>
      <c r="F11" s="9">
        <v>4.25</v>
      </c>
      <c r="G11" s="9">
        <f t="shared" si="0"/>
        <v>7.02</v>
      </c>
      <c r="H11" s="14" t="s">
        <v>107</v>
      </c>
    </row>
    <row r="12" spans="1:8">
      <c r="A12" s="8" t="s">
        <v>14</v>
      </c>
      <c r="B12" s="12" t="s">
        <v>42</v>
      </c>
      <c r="C12" s="10" t="s">
        <v>108</v>
      </c>
      <c r="D12" s="9">
        <v>8.6</v>
      </c>
      <c r="E12" s="9">
        <v>10</v>
      </c>
      <c r="F12" s="9">
        <v>5</v>
      </c>
      <c r="G12" s="9">
        <f t="shared" si="0"/>
        <v>7.44</v>
      </c>
      <c r="H12" s="12" t="s">
        <v>109</v>
      </c>
    </row>
    <row r="13" spans="1:8">
      <c r="A13" s="8" t="s">
        <v>14</v>
      </c>
      <c r="B13" s="12" t="s">
        <v>37</v>
      </c>
      <c r="C13" s="10" t="s">
        <v>110</v>
      </c>
      <c r="D13" s="9">
        <v>8.3</v>
      </c>
      <c r="E13" s="9">
        <v>10</v>
      </c>
      <c r="F13" s="9">
        <v>5.25</v>
      </c>
      <c r="G13" s="9">
        <f t="shared" si="0"/>
        <v>7.42</v>
      </c>
      <c r="H13" s="12" t="s">
        <v>111</v>
      </c>
    </row>
    <row r="14" spans="1:8">
      <c r="A14" s="8" t="s">
        <v>14</v>
      </c>
      <c r="B14" s="12" t="s">
        <v>83</v>
      </c>
      <c r="C14" s="10" t="s">
        <v>112</v>
      </c>
      <c r="D14" s="7">
        <v>7.6</v>
      </c>
      <c r="E14" s="9">
        <v>10</v>
      </c>
      <c r="F14" s="9">
        <v>5</v>
      </c>
      <c r="G14" s="9">
        <f t="shared" si="0"/>
        <v>7.04</v>
      </c>
      <c r="H14" s="14" t="s">
        <v>113</v>
      </c>
    </row>
    <row r="15" spans="1:8">
      <c r="A15" s="8" t="s">
        <v>14</v>
      </c>
      <c r="B15" s="12" t="s">
        <v>18</v>
      </c>
      <c r="C15" s="10" t="s">
        <v>114</v>
      </c>
      <c r="D15" s="15">
        <v>8.9</v>
      </c>
      <c r="E15" s="9">
        <v>10</v>
      </c>
      <c r="F15" s="9">
        <v>8.25</v>
      </c>
      <c r="G15" s="9">
        <f t="shared" si="0"/>
        <v>8.86</v>
      </c>
      <c r="H15" s="11" t="s">
        <v>115</v>
      </c>
    </row>
    <row r="16" spans="1:8">
      <c r="A16" s="8" t="s">
        <v>14</v>
      </c>
      <c r="B16" s="12" t="s">
        <v>52</v>
      </c>
      <c r="C16" s="10" t="s">
        <v>116</v>
      </c>
      <c r="D16" s="7">
        <v>9.8</v>
      </c>
      <c r="E16" s="9">
        <v>10</v>
      </c>
      <c r="F16" s="9">
        <v>4.25</v>
      </c>
      <c r="G16" s="9">
        <f t="shared" si="0"/>
        <v>7.62</v>
      </c>
      <c r="H16" s="12" t="s">
        <v>117</v>
      </c>
    </row>
    <row r="17" spans="1:8">
      <c r="A17" s="8" t="s">
        <v>14</v>
      </c>
      <c r="B17" s="12" t="s">
        <v>46</v>
      </c>
      <c r="C17" s="10" t="s">
        <v>118</v>
      </c>
      <c r="D17" s="9">
        <v>8.3</v>
      </c>
      <c r="E17" s="9">
        <v>10</v>
      </c>
      <c r="F17" s="9">
        <v>5.25</v>
      </c>
      <c r="G17" s="9">
        <f t="shared" si="0"/>
        <v>7.42</v>
      </c>
      <c r="H17" s="12" t="s">
        <v>119</v>
      </c>
    </row>
    <row r="18" spans="1:8">
      <c r="A18" s="8" t="s">
        <v>14</v>
      </c>
      <c r="B18" s="12" t="s">
        <v>71</v>
      </c>
      <c r="C18" s="10" t="s">
        <v>120</v>
      </c>
      <c r="D18" s="9">
        <v>8.3</v>
      </c>
      <c r="E18" s="9">
        <v>10</v>
      </c>
      <c r="F18" s="9">
        <v>5</v>
      </c>
      <c r="G18" s="9">
        <f t="shared" si="0"/>
        <v>7.32</v>
      </c>
      <c r="H18" s="11" t="s">
        <v>121</v>
      </c>
    </row>
    <row r="19" spans="1:8">
      <c r="A19" s="8" t="s">
        <v>14</v>
      </c>
      <c r="B19" s="12" t="s">
        <v>31</v>
      </c>
      <c r="C19" s="10" t="s">
        <v>122</v>
      </c>
      <c r="D19" s="9">
        <v>9.5</v>
      </c>
      <c r="E19" s="9">
        <v>10</v>
      </c>
      <c r="F19" s="9">
        <v>5.8</v>
      </c>
      <c r="G19" s="9">
        <f t="shared" si="0"/>
        <v>8.12</v>
      </c>
      <c r="H19" s="11" t="s">
        <v>123</v>
      </c>
    </row>
    <row r="20" spans="1:8">
      <c r="A20" s="8" t="s">
        <v>14</v>
      </c>
      <c r="B20" s="12" t="s">
        <v>60</v>
      </c>
      <c r="C20" s="10" t="s">
        <v>124</v>
      </c>
      <c r="D20" s="9">
        <v>9.5</v>
      </c>
      <c r="E20" s="9">
        <v>10</v>
      </c>
      <c r="F20" s="9">
        <v>5</v>
      </c>
      <c r="G20" s="9">
        <f t="shared" si="0"/>
        <v>7.8</v>
      </c>
      <c r="H20" s="13" t="s">
        <v>125</v>
      </c>
    </row>
    <row r="21" spans="1:8">
      <c r="A21" s="8" t="s">
        <v>14</v>
      </c>
      <c r="B21" s="12" t="s">
        <v>20</v>
      </c>
      <c r="C21" s="10" t="s">
        <v>126</v>
      </c>
      <c r="D21" s="9">
        <v>8.3</v>
      </c>
      <c r="E21" s="9">
        <v>10</v>
      </c>
      <c r="F21" s="9">
        <v>5.75</v>
      </c>
      <c r="G21" s="9">
        <f t="shared" si="0"/>
        <v>7.62</v>
      </c>
      <c r="H21" s="12" t="s">
        <v>127</v>
      </c>
    </row>
    <row r="22" spans="1:8">
      <c r="A22" s="8" t="s">
        <v>14</v>
      </c>
      <c r="B22" s="12" t="s">
        <v>64</v>
      </c>
      <c r="C22" s="10" t="s">
        <v>128</v>
      </c>
      <c r="D22" s="7">
        <v>8.6</v>
      </c>
      <c r="E22" s="9">
        <v>10</v>
      </c>
      <c r="F22" s="9">
        <v>5</v>
      </c>
      <c r="G22" s="9">
        <f t="shared" si="0"/>
        <v>7.44</v>
      </c>
      <c r="H22" s="12" t="s">
        <v>129</v>
      </c>
    </row>
    <row r="23" spans="1:8">
      <c r="A23" s="8" t="s">
        <v>14</v>
      </c>
      <c r="B23" s="12" t="s">
        <v>23</v>
      </c>
      <c r="C23" s="10" t="s">
        <v>130</v>
      </c>
      <c r="D23" s="16">
        <v>8.9</v>
      </c>
      <c r="E23" s="17">
        <v>10</v>
      </c>
      <c r="F23" s="17">
        <v>5.25</v>
      </c>
      <c r="G23" s="17">
        <f t="shared" si="0"/>
        <v>7.66</v>
      </c>
      <c r="H23" s="18" t="s">
        <v>131</v>
      </c>
    </row>
    <row r="24" spans="1:8">
      <c r="A24" s="8" t="s">
        <v>14</v>
      </c>
      <c r="B24" s="12" t="s">
        <v>63</v>
      </c>
      <c r="C24" s="19" t="s">
        <v>132</v>
      </c>
      <c r="D24" s="8">
        <v>6.5</v>
      </c>
      <c r="E24" s="8">
        <v>10</v>
      </c>
      <c r="F24" s="8">
        <v>6.05</v>
      </c>
      <c r="G24" s="20">
        <f t="shared" si="0"/>
        <v>7.02</v>
      </c>
      <c r="H24" s="21" t="s">
        <v>133</v>
      </c>
    </row>
    <row r="25" spans="1:8">
      <c r="A25" s="8" t="s">
        <v>14</v>
      </c>
      <c r="B25" s="12" t="s">
        <v>26</v>
      </c>
      <c r="C25" s="19" t="s">
        <v>134</v>
      </c>
      <c r="D25" s="8">
        <v>9.8</v>
      </c>
      <c r="E25" s="8">
        <v>10</v>
      </c>
      <c r="F25" s="8">
        <v>5.8</v>
      </c>
      <c r="G25" s="20">
        <f t="shared" si="0"/>
        <v>8.24</v>
      </c>
      <c r="H25" s="18" t="s">
        <v>135</v>
      </c>
    </row>
    <row r="26" spans="1:8">
      <c r="A26" s="8" t="s">
        <v>14</v>
      </c>
      <c r="B26" s="12" t="s">
        <v>58</v>
      </c>
      <c r="C26" s="19" t="s">
        <v>136</v>
      </c>
      <c r="D26" s="8">
        <v>9.7</v>
      </c>
      <c r="E26" s="8">
        <v>10</v>
      </c>
      <c r="F26" s="8">
        <v>5.8</v>
      </c>
      <c r="G26" s="22">
        <f t="shared" si="0"/>
        <v>8.2</v>
      </c>
      <c r="H26" s="8" t="s">
        <v>137</v>
      </c>
    </row>
    <row r="27" spans="1:8">
      <c r="A27" s="8" t="s">
        <v>14</v>
      </c>
      <c r="B27" s="9" t="s">
        <v>76</v>
      </c>
      <c r="C27" s="23" t="s">
        <v>138</v>
      </c>
      <c r="D27" s="8">
        <v>7.3</v>
      </c>
      <c r="E27" s="8">
        <v>10</v>
      </c>
      <c r="F27" s="8">
        <v>5</v>
      </c>
      <c r="G27" s="22">
        <f t="shared" si="0"/>
        <v>6.92</v>
      </c>
      <c r="H27" s="8" t="s">
        <v>139</v>
      </c>
    </row>
    <row r="28" spans="1:8">
      <c r="A28" s="8" t="s">
        <v>14</v>
      </c>
      <c r="B28" s="9" t="s">
        <v>79</v>
      </c>
      <c r="C28" s="23" t="s">
        <v>140</v>
      </c>
      <c r="D28" s="8">
        <v>7.3</v>
      </c>
      <c r="E28" s="8">
        <v>10</v>
      </c>
      <c r="F28" s="8">
        <v>5</v>
      </c>
      <c r="G28" s="20">
        <f t="shared" si="0"/>
        <v>6.92</v>
      </c>
      <c r="H28" s="24" t="s">
        <v>139</v>
      </c>
    </row>
    <row r="29" spans="1:8">
      <c r="A29" s="8" t="s">
        <v>14</v>
      </c>
      <c r="B29" s="9" t="s">
        <v>56</v>
      </c>
      <c r="C29" s="23" t="s">
        <v>141</v>
      </c>
      <c r="D29" s="8">
        <v>7.3</v>
      </c>
      <c r="E29" s="8">
        <v>10</v>
      </c>
      <c r="F29" s="8">
        <v>5.25</v>
      </c>
      <c r="G29" s="20">
        <f t="shared" si="0"/>
        <v>7.02</v>
      </c>
      <c r="H29" s="24" t="s">
        <v>142</v>
      </c>
    </row>
    <row r="30" spans="1:8">
      <c r="A30" s="8" t="s">
        <v>14</v>
      </c>
      <c r="B30" s="9" t="s">
        <v>54</v>
      </c>
      <c r="C30" s="23" t="s">
        <v>143</v>
      </c>
      <c r="D30" s="8">
        <v>8.6</v>
      </c>
      <c r="E30" s="8">
        <v>10</v>
      </c>
      <c r="F30" s="8">
        <v>5</v>
      </c>
      <c r="G30" s="20">
        <f t="shared" si="0"/>
        <v>7.44</v>
      </c>
      <c r="H30" s="12" t="s">
        <v>129</v>
      </c>
    </row>
    <row r="31" spans="1:8">
      <c r="A31" s="8" t="s">
        <v>14</v>
      </c>
      <c r="B31" s="9" t="s">
        <v>82</v>
      </c>
      <c r="C31" s="23" t="s">
        <v>144</v>
      </c>
      <c r="D31" s="8">
        <v>8.6</v>
      </c>
      <c r="E31" s="8">
        <v>10</v>
      </c>
      <c r="F31" s="8">
        <v>5.25</v>
      </c>
      <c r="G31" s="20">
        <f t="shared" si="0"/>
        <v>7.54</v>
      </c>
      <c r="H31" s="25" t="s">
        <v>145</v>
      </c>
    </row>
    <row r="32" spans="1:8">
      <c r="A32" s="8" t="s">
        <v>14</v>
      </c>
      <c r="B32" s="9" t="s">
        <v>74</v>
      </c>
      <c r="C32" s="23" t="s">
        <v>146</v>
      </c>
      <c r="D32" s="8">
        <v>8.3</v>
      </c>
      <c r="E32" s="8">
        <v>10</v>
      </c>
      <c r="F32" s="8">
        <v>5</v>
      </c>
      <c r="G32" s="20">
        <f t="shared" si="0"/>
        <v>7.32</v>
      </c>
      <c r="H32" s="14" t="s">
        <v>147</v>
      </c>
    </row>
    <row r="33" spans="1:8">
      <c r="A33" s="8" t="s">
        <v>14</v>
      </c>
      <c r="B33" s="9" t="s">
        <v>69</v>
      </c>
      <c r="C33" s="23" t="s">
        <v>148</v>
      </c>
      <c r="D33" s="8">
        <v>7.6</v>
      </c>
      <c r="E33" s="8">
        <v>10</v>
      </c>
      <c r="F33" s="8">
        <v>5.25</v>
      </c>
      <c r="G33" s="20">
        <f t="shared" si="0"/>
        <v>7.14</v>
      </c>
      <c r="H33" s="14" t="s">
        <v>149</v>
      </c>
    </row>
    <row r="34" spans="1:8">
      <c r="A34" s="8" t="s">
        <v>14</v>
      </c>
      <c r="B34" s="9" t="s">
        <v>15</v>
      </c>
      <c r="C34" s="23" t="s">
        <v>150</v>
      </c>
      <c r="D34" s="8">
        <v>8.3</v>
      </c>
      <c r="E34" s="8">
        <v>10</v>
      </c>
      <c r="F34" s="8">
        <v>5</v>
      </c>
      <c r="G34" s="20">
        <f t="shared" si="0"/>
        <v>7.32</v>
      </c>
      <c r="H34" s="14" t="s">
        <v>151</v>
      </c>
    </row>
    <row r="35" spans="1:8">
      <c r="A35" s="8" t="s">
        <v>14</v>
      </c>
      <c r="B35" s="9" t="s">
        <v>67</v>
      </c>
      <c r="C35" s="23" t="s">
        <v>152</v>
      </c>
      <c r="D35" s="8">
        <v>8.3</v>
      </c>
      <c r="E35" s="8">
        <v>10</v>
      </c>
      <c r="F35" s="8">
        <v>5</v>
      </c>
      <c r="G35" s="20">
        <f t="shared" si="0"/>
        <v>7.32</v>
      </c>
      <c r="H35" s="14" t="s">
        <v>153</v>
      </c>
    </row>
    <row r="36" spans="1:8">
      <c r="A36" s="8" t="s">
        <v>14</v>
      </c>
      <c r="B36" s="9" t="s">
        <v>85</v>
      </c>
      <c r="C36" s="23">
        <v>1049732203760</v>
      </c>
      <c r="D36" s="8">
        <v>6</v>
      </c>
      <c r="E36" s="8">
        <v>10</v>
      </c>
      <c r="F36" s="8">
        <v>4</v>
      </c>
      <c r="G36" s="20">
        <f t="shared" si="0"/>
        <v>6</v>
      </c>
      <c r="H36" s="14" t="s">
        <v>154</v>
      </c>
    </row>
    <row r="37" spans="1:8">
      <c r="A37" s="8" t="s">
        <v>14</v>
      </c>
      <c r="B37" s="9" t="s">
        <v>77</v>
      </c>
      <c r="C37" s="23" t="s">
        <v>155</v>
      </c>
      <c r="D37" s="8">
        <v>6</v>
      </c>
      <c r="E37" s="8">
        <v>10</v>
      </c>
      <c r="F37" s="8">
        <v>5</v>
      </c>
      <c r="G37" s="20">
        <f t="shared" si="0"/>
        <v>6.4</v>
      </c>
      <c r="H37" s="14" t="s">
        <v>154</v>
      </c>
    </row>
    <row r="38" spans="1:8">
      <c r="A38" s="8" t="s">
        <v>14</v>
      </c>
      <c r="B38" s="9" t="s">
        <v>29</v>
      </c>
      <c r="C38" s="23" t="s">
        <v>156</v>
      </c>
      <c r="D38" s="8">
        <v>8.3</v>
      </c>
      <c r="E38" s="8">
        <v>10</v>
      </c>
      <c r="F38" s="8">
        <v>5.5</v>
      </c>
      <c r="G38" s="20">
        <f t="shared" si="0"/>
        <v>7.52</v>
      </c>
      <c r="H38" s="21" t="s">
        <v>157</v>
      </c>
    </row>
    <row r="39" spans="1:8">
      <c r="A39" s="8" t="s">
        <v>14</v>
      </c>
      <c r="B39" s="9" t="s">
        <v>49</v>
      </c>
      <c r="C39" s="23">
        <v>1049732203763</v>
      </c>
      <c r="D39" s="8">
        <v>9.2</v>
      </c>
      <c r="E39" s="8">
        <v>10</v>
      </c>
      <c r="F39" s="8">
        <v>5</v>
      </c>
      <c r="G39" s="20">
        <f t="shared" si="0"/>
        <v>7.68</v>
      </c>
      <c r="H39" s="21" t="s">
        <v>158</v>
      </c>
    </row>
    <row r="40" spans="1:8">
      <c r="A40" s="8" t="s">
        <v>14</v>
      </c>
      <c r="B40" s="9" t="s">
        <v>40</v>
      </c>
      <c r="C40" s="23" t="s">
        <v>159</v>
      </c>
      <c r="D40" s="8">
        <v>8.6</v>
      </c>
      <c r="E40" s="8">
        <v>10</v>
      </c>
      <c r="F40" s="8">
        <v>5</v>
      </c>
      <c r="G40" s="20">
        <f t="shared" si="0"/>
        <v>7.44</v>
      </c>
      <c r="H40" s="8" t="s">
        <v>160</v>
      </c>
    </row>
    <row r="41" spans="1:8">
      <c r="A41" s="14"/>
      <c r="B41" s="26"/>
      <c r="C41" s="27"/>
      <c r="D41" s="14"/>
      <c r="E41" s="14"/>
      <c r="F41" s="14"/>
      <c r="G41" s="14"/>
      <c r="H41" s="21"/>
    </row>
    <row r="42" spans="1:8">
      <c r="A42" s="14"/>
      <c r="B42" s="26"/>
      <c r="C42" s="14"/>
      <c r="D42" s="14"/>
      <c r="E42" s="14"/>
      <c r="F42" s="14"/>
      <c r="G42" s="14"/>
      <c r="H42" s="14"/>
    </row>
    <row r="43" spans="1:8">
      <c r="A43" s="14"/>
      <c r="B43" s="26"/>
      <c r="C43" s="14"/>
      <c r="D43" s="14"/>
      <c r="E43" s="14"/>
      <c r="F43" s="14"/>
      <c r="G43" s="14"/>
      <c r="H43" s="21"/>
    </row>
    <row r="44" spans="1:8">
      <c r="A44" s="14"/>
      <c r="B44" s="26"/>
      <c r="C44" s="14"/>
      <c r="D44" s="14"/>
      <c r="E44" s="14"/>
      <c r="F44" s="14"/>
      <c r="G44" s="14"/>
      <c r="H44" s="21"/>
    </row>
    <row r="45" spans="1:8">
      <c r="A45" s="14"/>
      <c r="B45" s="26"/>
      <c r="C45" s="14"/>
      <c r="D45" s="14"/>
      <c r="E45" s="14"/>
      <c r="F45" s="14"/>
      <c r="G45" s="14"/>
      <c r="H45" s="14"/>
    </row>
    <row r="46" spans="1:8">
      <c r="A46" s="14"/>
      <c r="B46" s="26"/>
      <c r="C46" s="14"/>
      <c r="D46" s="14"/>
      <c r="E46" s="14"/>
      <c r="F46" s="14"/>
      <c r="G46" s="14"/>
      <c r="H46" s="21"/>
    </row>
    <row r="47" spans="1:8">
      <c r="A47" s="14"/>
      <c r="B47" s="26"/>
      <c r="C47" s="28"/>
      <c r="D47" s="14"/>
      <c r="E47" s="14"/>
      <c r="F47" s="14"/>
      <c r="G47" s="14"/>
      <c r="H47" s="21"/>
    </row>
    <row r="48" spans="1:8">
      <c r="A48" s="14"/>
      <c r="B48" s="26"/>
      <c r="C48" s="28"/>
      <c r="D48" s="14"/>
      <c r="E48" s="14"/>
      <c r="F48" s="14"/>
      <c r="G48" s="14"/>
      <c r="H48" s="21"/>
    </row>
    <row r="49" ht="20.25" spans="1:8">
      <c r="A49" s="14"/>
      <c r="B49" s="26"/>
      <c r="C49" s="14"/>
      <c r="D49" s="14"/>
      <c r="E49" s="14"/>
      <c r="F49" s="14"/>
      <c r="G49" s="14"/>
      <c r="H49" s="29"/>
    </row>
    <row r="50" spans="1:8">
      <c r="A50" s="14"/>
      <c r="B50" s="26"/>
      <c r="C50" s="14"/>
      <c r="D50" s="14"/>
      <c r="E50" s="14"/>
      <c r="F50" s="14"/>
      <c r="G50" s="14"/>
      <c r="H50" s="21"/>
    </row>
    <row r="51" spans="1:8">
      <c r="A51" s="14"/>
      <c r="B51" s="26"/>
      <c r="C51" s="14"/>
      <c r="D51" s="14"/>
      <c r="E51" s="14"/>
      <c r="F51" s="14"/>
      <c r="G51" s="14"/>
      <c r="H51" s="21"/>
    </row>
    <row r="52" spans="1:8">
      <c r="A52" s="14"/>
      <c r="B52" s="26"/>
      <c r="C52" s="28"/>
      <c r="D52" s="14"/>
      <c r="E52" s="14"/>
      <c r="F52" s="14"/>
      <c r="G52" s="14"/>
      <c r="H52" s="21"/>
    </row>
    <row r="53" spans="1:8">
      <c r="A53" s="14"/>
      <c r="B53" s="26"/>
      <c r="C53" s="30"/>
      <c r="D53" s="14"/>
      <c r="E53" s="14"/>
      <c r="F53" s="14"/>
      <c r="G53" s="14"/>
      <c r="H53" s="21"/>
    </row>
    <row r="54" spans="1:8">
      <c r="A54" s="14"/>
      <c r="B54" s="26"/>
      <c r="C54" s="31"/>
      <c r="D54" s="14"/>
      <c r="E54" s="14"/>
      <c r="F54" s="14"/>
      <c r="G54" s="14"/>
      <c r="H54" s="14"/>
    </row>
    <row r="55" spans="1:8">
      <c r="A55" s="14"/>
      <c r="B55" s="26"/>
      <c r="C55" s="28"/>
      <c r="D55" s="14"/>
      <c r="E55" s="14"/>
      <c r="F55" s="14"/>
      <c r="G55" s="14"/>
      <c r="H55" s="14"/>
    </row>
    <row r="56" spans="1:8">
      <c r="A56" s="14"/>
      <c r="B56" s="26"/>
      <c r="C56" s="26"/>
      <c r="D56" s="26"/>
      <c r="E56" s="26"/>
      <c r="F56" s="26"/>
      <c r="G56" s="26"/>
      <c r="H56" s="26"/>
    </row>
  </sheetData>
  <mergeCells count="6">
    <mergeCell ref="A1:H1"/>
    <mergeCell ref="D2:G2"/>
    <mergeCell ref="A2:A3"/>
    <mergeCell ref="B2:B3"/>
    <mergeCell ref="C2:C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思想品德评分明细表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簡單o1381112750</cp:lastModifiedBy>
  <dcterms:created xsi:type="dcterms:W3CDTF">2024-09-20T17:47:00Z</dcterms:created>
  <dcterms:modified xsi:type="dcterms:W3CDTF">2024-10-07T13:32:13Z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FFE175E22763448EB07871B26C7D5523_12</vt:lpwstr>
  </property>
  <property fmtid="{D5CDD505-2E9C-101B-9397-08002B2CF9AE}" pid="3" name="KSOProductBuildVer">
    <vt:lpwstr>2052-12.1.0.18276</vt:lpwstr>
  </property>
</Properties>
</file>