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  <sheet name="思想品德评分明细表" sheetId="2" r:id="rId2"/>
  </sheets>
  <definedNames>
    <definedName name="_xlnm._FilterDatabase" localSheetId="1" hidden="1">思想品德评分明细表!$A$2:$H$48</definedName>
    <definedName name="_xlnm._FilterDatabase" localSheetId="0" hidden="1">总表!$A$2:$O$2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<sst xmlns="http://schemas.openxmlformats.org/spreadsheetml/2006/main" count="277" uniqueCount="129">
  <si>
    <t>经济研221班学业奖学金评定明细表</t>
  </si>
  <si>
    <t>班级</t>
  </si>
  <si>
    <t>姓名</t>
  </si>
  <si>
    <t>学号</t>
  </si>
  <si>
    <t>思想品德分（A），取数自sheet2</t>
  </si>
  <si>
    <t>学习成绩分（B）</t>
  </si>
  <si>
    <t>科研成果及各类竞赛分（C）</t>
  </si>
  <si>
    <t>社会活动分（D）</t>
  </si>
  <si>
    <t>总分</t>
  </si>
  <si>
    <t>综测排名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</si>
  <si>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</si>
  <si>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</si>
  <si>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</si>
  <si>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</si>
  <si>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</si>
  <si>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经济研221班</t>
  </si>
  <si>
    <t>蔡琼琼</t>
  </si>
  <si>
    <t>证券1银行1基金2</t>
  </si>
  <si>
    <t>李蕴冰</t>
  </si>
  <si>
    <t>证券两门基金两门</t>
  </si>
  <si>
    <t>生活委员</t>
  </si>
  <si>
    <t>安比特</t>
  </si>
  <si>
    <t>初会一门</t>
  </si>
  <si>
    <t>班长</t>
  </si>
  <si>
    <t>朱明</t>
  </si>
  <si>
    <t>基金两科+2分；专利除导师外第二名+3分</t>
  </si>
  <si>
    <t>赵玉颜</t>
  </si>
  <si>
    <t>党支部书记</t>
  </si>
  <si>
    <t>陈琪</t>
  </si>
  <si>
    <t>基金两门、初会两门。</t>
  </si>
  <si>
    <t>张雅婷</t>
  </si>
  <si>
    <t>基金两门+银行两门</t>
  </si>
  <si>
    <t>唐芳仪</t>
  </si>
  <si>
    <t>证券一门银行两门初会一门</t>
  </si>
  <si>
    <t>林超</t>
  </si>
  <si>
    <t>证券两门 银行两门</t>
  </si>
  <si>
    <t>芦阳</t>
  </si>
  <si>
    <t>银行一门 初会两门</t>
  </si>
  <si>
    <t>白秀腾</t>
  </si>
  <si>
    <t>基金一门，银行两门。</t>
  </si>
  <si>
    <t>周月</t>
  </si>
  <si>
    <t>银行2科证券1科</t>
  </si>
  <si>
    <t>冀淼</t>
  </si>
  <si>
    <t>证券两门</t>
  </si>
  <si>
    <t>宣传委员</t>
  </si>
  <si>
    <t>赵曦</t>
  </si>
  <si>
    <t>两门基金两门期货</t>
  </si>
  <si>
    <t>丁肖依</t>
  </si>
  <si>
    <t>证券从业资格两门+银行从业两门</t>
  </si>
  <si>
    <t>袁慧</t>
  </si>
  <si>
    <t>张琳琳</t>
  </si>
  <si>
    <t>基金两门</t>
  </si>
  <si>
    <t>刘澳荣</t>
  </si>
  <si>
    <t>银行两门 初会一门</t>
  </si>
  <si>
    <t>雷蕾</t>
  </si>
  <si>
    <t>银行从业两门</t>
  </si>
  <si>
    <t>璩淑敏</t>
  </si>
  <si>
    <t>证券两门银行两门</t>
  </si>
  <si>
    <t>王淑静</t>
  </si>
  <si>
    <t>银行一门证券一门</t>
  </si>
  <si>
    <t>李文萱</t>
  </si>
  <si>
    <t>学习委员</t>
  </si>
  <si>
    <t>张诗一</t>
  </si>
  <si>
    <t>银行两门</t>
  </si>
  <si>
    <t>胡欣冉</t>
  </si>
  <si>
    <t>王杰慧</t>
  </si>
  <si>
    <t>CPA经济法一门</t>
  </si>
  <si>
    <t>组织委员</t>
  </si>
  <si>
    <t>张瑜</t>
  </si>
  <si>
    <t>黄秋月</t>
  </si>
  <si>
    <t>黄伊玲</t>
  </si>
  <si>
    <t>证券从业两门</t>
  </si>
  <si>
    <t>左婕</t>
  </si>
  <si>
    <t>银行从业一门</t>
  </si>
  <si>
    <t>任嘉宜</t>
  </si>
  <si>
    <t>证券一分</t>
  </si>
  <si>
    <t>陈澳</t>
  </si>
  <si>
    <t>初会两门。</t>
  </si>
  <si>
    <t>吕静祎</t>
  </si>
  <si>
    <t>杨慕尧</t>
  </si>
  <si>
    <t>证券一门 银行一门</t>
  </si>
  <si>
    <t>常雨辰</t>
  </si>
  <si>
    <t>创新中心干事</t>
  </si>
  <si>
    <t>许庆勇</t>
  </si>
  <si>
    <t>谭志勇</t>
  </si>
  <si>
    <t>文体委员</t>
  </si>
  <si>
    <t>张家希</t>
  </si>
  <si>
    <t>刘阳森</t>
  </si>
  <si>
    <t>杜雨潼</t>
  </si>
  <si>
    <t>付伟豪</t>
  </si>
  <si>
    <t>李嘉雯</t>
  </si>
  <si>
    <t>彭韵谕</t>
  </si>
  <si>
    <t>孟凡腾</t>
  </si>
  <si>
    <t>证券一门</t>
  </si>
  <si>
    <t>刘逸豪</t>
  </si>
  <si>
    <t>严锡武</t>
  </si>
  <si>
    <t>经济研221班思想道德评分明细表</t>
  </si>
  <si>
    <t>思想品德分（A）</t>
  </si>
  <si>
    <t>参加集体活动扣分，竞赛加分说明(竞赛名、荣誉称号名及时间、获奖等级、加分分数）</t>
  </si>
  <si>
    <t>班级互评分（40%）</t>
  </si>
  <si>
    <t>导师评分（20%）</t>
  </si>
  <si>
    <t>学院评分（40%）</t>
  </si>
  <si>
    <t>党员先锋行动合格+0.25</t>
  </si>
  <si>
    <t>工作室院级精英团队0.5*0.6=0.3分</t>
  </si>
  <si>
    <t>校级文明寝室班级互评+0.5，第二课堂录入实践信息+1</t>
  </si>
  <si>
    <t>襄阳示范区摄影比赛二等奖+0.5分。</t>
  </si>
  <si>
    <t>中国大学生金融科技大赛校赛二等奖0.8</t>
  </si>
  <si>
    <t>院级文明寝室班级互评+0.3；院级精英团队优秀工作室+0.5*0.6=0.3分；第二课堂录入实践信息+1，党员先锋行动+0.25</t>
  </si>
  <si>
    <t>院级文明寝室班级互评+0.3，第二课堂录入实践信息+1</t>
  </si>
  <si>
    <t>工作室院级精英团队0.5*0.6=0.3分，党员先锋行动优秀+0.5，第二课堂录入实践信息+1</t>
  </si>
  <si>
    <t>第二课堂录入实践信息+1</t>
  </si>
  <si>
    <t>党员先锋行动+0.25，院级文明寝室+0.3</t>
  </si>
  <si>
    <t>党员先锋行动+0.25；第二课堂录入信息+1</t>
  </si>
  <si>
    <t>院级文明寝室班级互评0.3；第二课堂录入实践信息+1</t>
  </si>
  <si>
    <t>省科技厅立项+2；党员先锋行动0.25，校级体育竞赛——趣味运动会夹球项目获奖，0.8分*0.6=0.48；社会实践并录入第二课堂，1分</t>
  </si>
  <si>
    <t>社会实践并录入第二课堂，1分</t>
  </si>
  <si>
    <t>院级文明寝室班级互评+0.3，党员先锋行动合格+0.25；第二课堂录入实践信息+1</t>
  </si>
  <si>
    <t>中金所杯期货竞赛优胜奖</t>
  </si>
  <si>
    <t>院级文明宿舍+0.3；院级精英团队0.5*0.6=0.3分</t>
  </si>
  <si>
    <t>院级精英团队0.5*0.6=0.3分，院级文明寝室班级互评+0.3，党员先锋行动0.25；第二课堂录入实践信息+1</t>
  </si>
  <si>
    <t>院级文明寝室+班级互评0.3分；院级精英团队+0.3分，党员先锋行动+0.25；第二课堂录入实践信息+1</t>
  </si>
  <si>
    <t>院级文明寝室班级互评+0.3；党员先锋行动+0.25</t>
  </si>
  <si>
    <t>院级文明宿舍班级互评+0.3</t>
  </si>
  <si>
    <t>校级文明寝室班级互评+0.5；志愿汇服务时大于20h</t>
  </si>
  <si>
    <t>志愿汇大于20h+1；党员先锋活动考核合格+0.25；院级文明宿舍+0.3班级互评</t>
  </si>
  <si>
    <t>党员先锋行动+0.25</t>
  </si>
  <si>
    <t>院级文明宿舍+0.3；党员先锋行动+0.25</t>
  </si>
  <si>
    <t>党员先锋行动+0.25；院级精英团队+0.3分</t>
  </si>
  <si>
    <t>党员先锋实践合格+0.25；院级精英团队0.5*0.6=0.3分，第二课堂录入实践信息+1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</si>
</sst>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"/>
    <numFmt numFmtId="178" formatCode="0.000_);[Red]\(0.000\)"/>
    <numFmt numFmtId="179" formatCode="0.000;[Red]0.000"/>
    <numFmt numFmtId="180" formatCode="_ * #,##0_ ;_ * \-#,##0_ ;_ * &quot;-&quot;??_ ;_ @_ "/>
  </numFmts>
  <fonts count="34">
    <font>
      <sz val="12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sz val="10"/>
      <name val="微软雅黑"/>
      <charset val="134"/>
    </font>
    <font>
      <sz val="14"/>
      <color rgb="FF000000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sz val="14"/>
      <color rgb="FFFF0000"/>
      <name val="微软雅黑"/>
      <charset val="134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protection locked="0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9" fontId="9" fillId="0" borderId="4" xfId="0" applyNumberFormat="1" applyFont="1" applyBorder="1" applyAlignment="1">
      <alignment horizontal="center" vertical="center"/>
    </xf>
    <xf numFmtId="176" fontId="8" fillId="3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9" fillId="3" borderId="7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8" fillId="3" borderId="8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80" fontId="9" fillId="0" borderId="4" xfId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zoomScale="55" zoomScaleNormal="55" workbookViewId="0">
      <pane xSplit="1" ySplit="2" topLeftCell="B3" activePane="bottomRight" state="frozen"/>
      <selection/>
      <selection pane="topRight"/>
      <selection pane="bottomLeft"/>
      <selection pane="bottomRight" activeCell="S24" sqref="S24"/>
    </sheetView>
  </sheetViews>
  <sheetFormatPr defaultColWidth="10.875" defaultRowHeight="16.5"/>
  <cols>
    <col min="1" max="1" width="14.6833333333333" style="17" customWidth="1"/>
    <col min="2" max="2" width="9" style="17"/>
    <col min="3" max="3" width="19.7583333333333" style="18" customWidth="1"/>
    <col min="4" max="4" width="14" style="17" customWidth="1"/>
    <col min="5" max="5" width="14.35" style="19" customWidth="1"/>
    <col min="6" max="6" width="14.65" style="17" customWidth="1"/>
    <col min="7" max="7" width="13.175" style="17" customWidth="1"/>
    <col min="8" max="9" width="12.175" style="17" customWidth="1"/>
    <col min="10" max="11" width="9.65" style="17" customWidth="1"/>
    <col min="12" max="12" width="67.2916666666667" style="17" customWidth="1"/>
    <col min="13" max="13" width="33.175" style="17" customWidth="1"/>
    <col min="14" max="14" width="12.825" style="17" customWidth="1"/>
  </cols>
  <sheetData>
    <row r="1" ht="22.5" spans="1:14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48"/>
    </row>
    <row r="2" ht="60.75" spans="1:14">
      <c r="A2" s="22" t="s">
        <v>1</v>
      </c>
      <c r="B2" s="22" t="s">
        <v>2</v>
      </c>
      <c r="C2" s="23" t="s">
        <v>3</v>
      </c>
      <c r="D2" s="22" t="s">
        <v>4</v>
      </c>
      <c r="E2" s="24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30" t="s">
        <v>14</v>
      </c>
    </row>
    <row r="3" ht="25" customHeight="1" spans="1:14">
      <c r="A3" s="25" t="s">
        <v>15</v>
      </c>
      <c r="B3" s="26" t="s">
        <v>16</v>
      </c>
      <c r="C3" s="27">
        <v>1049732203702</v>
      </c>
      <c r="D3" s="28">
        <f>_xlfn.XLOOKUP(C3,思想品德评分明细表!$C$4:$C$48,思想品德评分明细表!$G$4:$G$48)</f>
        <v>8.652</v>
      </c>
      <c r="E3" s="29">
        <v>44.5504273504274</v>
      </c>
      <c r="F3" s="30">
        <v>4</v>
      </c>
      <c r="G3" s="30"/>
      <c r="H3" s="31">
        <f t="shared" ref="H3:H47" si="0">SUM(D3:G3)</f>
        <v>57.2024273504274</v>
      </c>
      <c r="I3" s="49">
        <f>RANK(H3,$H$3:$H$47,0)</f>
        <v>1</v>
      </c>
      <c r="J3" s="33" t="str">
        <f t="shared" ref="J3:J47" si="1">IF(AND(I3&gt;=1,I3&lt;=9),"一等",IF(AND(I3&gt;=10,I3&lt;=32),"二等",IF(AND(I3&gt;=33,I3&lt;=45),"三等","")))</f>
        <v>一等</v>
      </c>
      <c r="K3" s="33">
        <f t="shared" ref="K3:K47" si="2">IF(J3="一等",10000,IF(J3="二等",8000,IF(J3="三等",6000,0)))</f>
        <v>10000</v>
      </c>
      <c r="L3" s="37" t="s">
        <v>17</v>
      </c>
      <c r="M3" s="22"/>
      <c r="N3" s="30"/>
    </row>
    <row r="4" ht="20.25" spans="1:14">
      <c r="A4" s="25" t="s">
        <v>15</v>
      </c>
      <c r="B4" s="26" t="s">
        <v>18</v>
      </c>
      <c r="C4" s="32">
        <v>1049732203695</v>
      </c>
      <c r="D4" s="28">
        <f>_xlfn.XLOOKUP(C4,思想品德评分明细表!$C$4:$C$48,思想品德评分明细表!$G$4:$G$48)</f>
        <v>7.92</v>
      </c>
      <c r="E4" s="29">
        <v>44.2316239316239</v>
      </c>
      <c r="F4" s="33">
        <v>4</v>
      </c>
      <c r="G4" s="33">
        <v>1</v>
      </c>
      <c r="H4" s="31">
        <f t="shared" si="0"/>
        <v>57.1516239316239</v>
      </c>
      <c r="I4" s="49">
        <f>RANK(H4,$H$3:$H$47,0)</f>
        <v>2</v>
      </c>
      <c r="J4" s="33" t="str">
        <f t="shared" si="1"/>
        <v>一等</v>
      </c>
      <c r="K4" s="33">
        <f t="shared" si="2"/>
        <v>10000</v>
      </c>
      <c r="L4" s="33" t="s">
        <v>19</v>
      </c>
      <c r="M4" s="33" t="s">
        <v>20</v>
      </c>
      <c r="N4" s="33"/>
    </row>
    <row r="5" ht="20.25" spans="1:14">
      <c r="A5" s="25" t="s">
        <v>15</v>
      </c>
      <c r="B5" s="26" t="s">
        <v>21</v>
      </c>
      <c r="C5" s="27">
        <v>1049732203707</v>
      </c>
      <c r="D5" s="28">
        <f>_xlfn.XLOOKUP(C5,思想品德评分明细表!$C$4:$C$48,思想品德评分明细表!$G$4:$G$48)</f>
        <v>7.44</v>
      </c>
      <c r="E5" s="29">
        <v>44.2383838383838</v>
      </c>
      <c r="F5" s="30">
        <v>1</v>
      </c>
      <c r="G5" s="30">
        <v>4</v>
      </c>
      <c r="H5" s="31">
        <f t="shared" si="0"/>
        <v>56.6783838383838</v>
      </c>
      <c r="I5" s="49">
        <f>RANK(H5,$H$3:$H$47,0)</f>
        <v>3</v>
      </c>
      <c r="J5" s="33" t="str">
        <f t="shared" si="1"/>
        <v>一等</v>
      </c>
      <c r="K5" s="33">
        <f t="shared" si="2"/>
        <v>10000</v>
      </c>
      <c r="L5" s="37" t="s">
        <v>22</v>
      </c>
      <c r="M5" s="30" t="s">
        <v>23</v>
      </c>
      <c r="N5" s="30"/>
    </row>
    <row r="6" ht="20.25" spans="1:14">
      <c r="A6" s="25" t="s">
        <v>15</v>
      </c>
      <c r="B6" s="26" t="s">
        <v>24</v>
      </c>
      <c r="C6" s="27">
        <v>1049732203714</v>
      </c>
      <c r="D6" s="28">
        <f>_xlfn.XLOOKUP(C6,思想品德评分明细表!$C$4:$C$48,思想品德评分明细表!$G$4:$G$48)</f>
        <v>7.28</v>
      </c>
      <c r="E6" s="29">
        <v>44.2272727272727</v>
      </c>
      <c r="F6" s="30">
        <f>2+3</f>
        <v>5</v>
      </c>
      <c r="G6" s="30"/>
      <c r="H6" s="31">
        <f t="shared" si="0"/>
        <v>56.5072727272727</v>
      </c>
      <c r="I6" s="49">
        <f>RANK(H6,$H$3:$H$47,0)</f>
        <v>4</v>
      </c>
      <c r="J6" s="33" t="str">
        <f t="shared" si="1"/>
        <v>一等</v>
      </c>
      <c r="K6" s="33">
        <f t="shared" si="2"/>
        <v>10000</v>
      </c>
      <c r="L6" s="37" t="s">
        <v>25</v>
      </c>
      <c r="M6" s="30"/>
      <c r="N6" s="50"/>
    </row>
    <row r="7" ht="20.25" spans="1:14">
      <c r="A7" s="25" t="s">
        <v>15</v>
      </c>
      <c r="B7" s="26" t="s">
        <v>26</v>
      </c>
      <c r="C7" s="32">
        <v>1049732203685</v>
      </c>
      <c r="D7" s="28">
        <f>_xlfn.XLOOKUP(C7,思想品德评分明细表!$C$4:$C$48,思想品德评分明细表!$G$4:$G$48)</f>
        <v>7.26</v>
      </c>
      <c r="E7" s="29">
        <v>45.0632478632479</v>
      </c>
      <c r="F7" s="34"/>
      <c r="G7" s="33">
        <v>4</v>
      </c>
      <c r="H7" s="31">
        <f t="shared" si="0"/>
        <v>56.3232478632479</v>
      </c>
      <c r="I7" s="49">
        <f>RANK(H7,$H$3:$H$47,0)</f>
        <v>5</v>
      </c>
      <c r="J7" s="33" t="str">
        <f t="shared" si="1"/>
        <v>一等</v>
      </c>
      <c r="K7" s="33">
        <f t="shared" si="2"/>
        <v>10000</v>
      </c>
      <c r="L7" s="33"/>
      <c r="M7" s="33" t="s">
        <v>27</v>
      </c>
      <c r="N7" s="33"/>
    </row>
    <row r="8" ht="20.25" spans="1:15">
      <c r="A8" s="25" t="s">
        <v>15</v>
      </c>
      <c r="B8" s="26" t="s">
        <v>28</v>
      </c>
      <c r="C8" s="35">
        <v>1049732203727</v>
      </c>
      <c r="D8" s="28">
        <f>_xlfn.XLOOKUP(C8,思想品德评分明细表!$C$4:$C$48,思想品德评分明细表!$G$4:$G$48)</f>
        <v>8.02</v>
      </c>
      <c r="E8" s="29">
        <v>44.1700854700855</v>
      </c>
      <c r="F8" s="30">
        <v>4</v>
      </c>
      <c r="G8" s="30"/>
      <c r="H8" s="31">
        <f t="shared" si="0"/>
        <v>56.1900854700855</v>
      </c>
      <c r="I8" s="49">
        <f>RANK(H8,$H$3:$H$47,0)</f>
        <v>6</v>
      </c>
      <c r="J8" s="33" t="str">
        <f t="shared" si="1"/>
        <v>一等</v>
      </c>
      <c r="K8" s="33">
        <f t="shared" si="2"/>
        <v>10000</v>
      </c>
      <c r="L8" s="37" t="s">
        <v>29</v>
      </c>
      <c r="M8" s="30"/>
      <c r="N8" s="30"/>
      <c r="O8" s="51"/>
    </row>
    <row r="9" ht="20.25" spans="1:15">
      <c r="A9" s="25" t="s">
        <v>15</v>
      </c>
      <c r="B9" s="26" t="s">
        <v>30</v>
      </c>
      <c r="C9" s="32">
        <v>1049732203701</v>
      </c>
      <c r="D9" s="28">
        <f>_xlfn.XLOOKUP(C9,思想品德评分明细表!$C$4:$C$48,思想品德评分明细表!$G$4:$G$48)</f>
        <v>7.92</v>
      </c>
      <c r="E9" s="29">
        <v>44.1350427350427</v>
      </c>
      <c r="F9" s="33">
        <v>4</v>
      </c>
      <c r="G9" s="33"/>
      <c r="H9" s="31">
        <f t="shared" si="0"/>
        <v>56.0550427350427</v>
      </c>
      <c r="I9" s="49">
        <f>RANK(H9,$H$3:$H$47,0)</f>
        <v>7</v>
      </c>
      <c r="J9" s="33" t="str">
        <f t="shared" si="1"/>
        <v>一等</v>
      </c>
      <c r="K9" s="33">
        <f t="shared" si="2"/>
        <v>10000</v>
      </c>
      <c r="L9" s="33" t="s">
        <v>31</v>
      </c>
      <c r="M9" s="33"/>
      <c r="N9" s="33"/>
      <c r="O9" s="51"/>
    </row>
    <row r="10" ht="20.25" spans="1:15">
      <c r="A10" s="25" t="s">
        <v>15</v>
      </c>
      <c r="B10" s="26" t="s">
        <v>32</v>
      </c>
      <c r="C10" s="36">
        <v>1049732203697</v>
      </c>
      <c r="D10" s="28">
        <f>_xlfn.XLOOKUP(C10,思想品德评分明细表!$C$4:$C$48,思想品德评分明细表!$G$4:$G$48)</f>
        <v>7.44</v>
      </c>
      <c r="E10" s="29">
        <v>44.4965811965812</v>
      </c>
      <c r="F10" s="37">
        <v>4</v>
      </c>
      <c r="G10" s="37"/>
      <c r="H10" s="31">
        <f t="shared" si="0"/>
        <v>55.9365811965812</v>
      </c>
      <c r="I10" s="49">
        <f>RANK(H10,$H$3:$H$47,0)</f>
        <v>8</v>
      </c>
      <c r="J10" s="33" t="str">
        <f t="shared" si="1"/>
        <v>一等</v>
      </c>
      <c r="K10" s="33">
        <f t="shared" si="2"/>
        <v>10000</v>
      </c>
      <c r="L10" s="37" t="s">
        <v>33</v>
      </c>
      <c r="M10" s="37"/>
      <c r="N10" s="52"/>
      <c r="O10" s="51"/>
    </row>
    <row r="11" ht="20.25" spans="1:14">
      <c r="A11" s="25" t="s">
        <v>15</v>
      </c>
      <c r="B11" s="26" t="s">
        <v>34</v>
      </c>
      <c r="C11" s="27">
        <v>1049732203705</v>
      </c>
      <c r="D11" s="28">
        <f>_xlfn.XLOOKUP(C11,思想品德评分明细表!$C$4:$C$48,思想品德评分明细表!$G$4:$G$48)</f>
        <v>8.2</v>
      </c>
      <c r="E11" s="29">
        <v>43.691452991453</v>
      </c>
      <c r="F11" s="22">
        <v>4</v>
      </c>
      <c r="G11" s="22"/>
      <c r="H11" s="31">
        <f t="shared" si="0"/>
        <v>55.891452991453</v>
      </c>
      <c r="I11" s="49">
        <f>RANK(H11,$H$3:$H$47,0)</f>
        <v>9</v>
      </c>
      <c r="J11" s="33" t="str">
        <f t="shared" si="1"/>
        <v>一等</v>
      </c>
      <c r="K11" s="33">
        <f t="shared" si="2"/>
        <v>10000</v>
      </c>
      <c r="L11" s="37" t="s">
        <v>35</v>
      </c>
      <c r="M11" s="22"/>
      <c r="N11" s="30"/>
    </row>
    <row r="12" ht="20.25" spans="1:14">
      <c r="A12" s="25" t="s">
        <v>15</v>
      </c>
      <c r="B12" s="26" t="s">
        <v>36</v>
      </c>
      <c r="C12" s="27">
        <v>1049732203694</v>
      </c>
      <c r="D12" s="28">
        <f>_xlfn.XLOOKUP(C12,思想品德评分明细表!$C$4:$C$48,思想品德评分明细表!$G$4:$G$48)</f>
        <v>8.14</v>
      </c>
      <c r="E12" s="29">
        <v>44.6042735042735</v>
      </c>
      <c r="F12" s="30">
        <v>3</v>
      </c>
      <c r="G12" s="30"/>
      <c r="H12" s="31">
        <f t="shared" si="0"/>
        <v>55.7442735042735</v>
      </c>
      <c r="I12" s="49">
        <f>RANK(H12,$H$3:$H$47,0)</f>
        <v>10</v>
      </c>
      <c r="J12" s="33" t="str">
        <f t="shared" si="1"/>
        <v>二等</v>
      </c>
      <c r="K12" s="33">
        <f t="shared" si="2"/>
        <v>8000</v>
      </c>
      <c r="L12" s="37" t="s">
        <v>37</v>
      </c>
      <c r="M12" s="30"/>
      <c r="N12" s="50"/>
    </row>
    <row r="13" ht="20.25" spans="1:14">
      <c r="A13" s="25" t="s">
        <v>15</v>
      </c>
      <c r="B13" s="26" t="s">
        <v>38</v>
      </c>
      <c r="C13" s="32">
        <v>1049732203717</v>
      </c>
      <c r="D13" s="28">
        <f>_xlfn.XLOOKUP(C13,思想品德评分明细表!$C$4:$C$48,思想品德评分明细表!$G$4:$G$48)</f>
        <v>8.02</v>
      </c>
      <c r="E13" s="29">
        <v>44.6333333333333</v>
      </c>
      <c r="F13" s="33">
        <v>3</v>
      </c>
      <c r="G13" s="33"/>
      <c r="H13" s="31">
        <f t="shared" si="0"/>
        <v>55.6533333333333</v>
      </c>
      <c r="I13" s="49">
        <f>RANK(H13,$H$3:$H$47,0)</f>
        <v>11</v>
      </c>
      <c r="J13" s="33" t="str">
        <f t="shared" si="1"/>
        <v>二等</v>
      </c>
      <c r="K13" s="33">
        <f t="shared" si="2"/>
        <v>8000</v>
      </c>
      <c r="L13" s="33" t="s">
        <v>39</v>
      </c>
      <c r="M13" s="33"/>
      <c r="N13" s="33"/>
    </row>
    <row r="14" ht="20.25" spans="1:14">
      <c r="A14" s="25" t="s">
        <v>15</v>
      </c>
      <c r="B14" s="26" t="s">
        <v>40</v>
      </c>
      <c r="C14" s="32">
        <v>1049732203696</v>
      </c>
      <c r="D14" s="28">
        <f>_xlfn.XLOOKUP(C14,思想品德评分明细表!$C$4:$C$48,思想品德评分明细表!$G$4:$G$48)</f>
        <v>8.12</v>
      </c>
      <c r="E14" s="29">
        <v>44.3239316239316</v>
      </c>
      <c r="F14" s="33">
        <v>3</v>
      </c>
      <c r="G14" s="33"/>
      <c r="H14" s="31">
        <f t="shared" si="0"/>
        <v>55.4439316239316</v>
      </c>
      <c r="I14" s="49">
        <f>RANK(H14,$H$3:$H$47,0)</f>
        <v>12</v>
      </c>
      <c r="J14" s="33" t="str">
        <f t="shared" si="1"/>
        <v>二等</v>
      </c>
      <c r="K14" s="33">
        <f t="shared" si="2"/>
        <v>8000</v>
      </c>
      <c r="L14" s="33" t="s">
        <v>41</v>
      </c>
      <c r="M14" s="33"/>
      <c r="N14" s="33"/>
    </row>
    <row r="15" ht="20.25" spans="1:14">
      <c r="A15" s="25" t="s">
        <v>15</v>
      </c>
      <c r="B15" s="26" t="s">
        <v>42</v>
      </c>
      <c r="C15" s="27">
        <v>1049732203712</v>
      </c>
      <c r="D15" s="28">
        <f>_xlfn.XLOOKUP(C15,思想品德评分明细表!$C$4:$C$48,思想品德评分明细表!$G$4:$G$48)</f>
        <v>7.66</v>
      </c>
      <c r="E15" s="29">
        <v>44.7478632478633</v>
      </c>
      <c r="F15" s="30">
        <v>2</v>
      </c>
      <c r="G15" s="30">
        <v>1</v>
      </c>
      <c r="H15" s="31">
        <f t="shared" si="0"/>
        <v>55.4078632478633</v>
      </c>
      <c r="I15" s="49">
        <f>RANK(H15,$H$3:$H$47,0)</f>
        <v>13</v>
      </c>
      <c r="J15" s="33" t="str">
        <f t="shared" si="1"/>
        <v>二等</v>
      </c>
      <c r="K15" s="33">
        <f t="shared" si="2"/>
        <v>8000</v>
      </c>
      <c r="L15" s="37" t="s">
        <v>43</v>
      </c>
      <c r="M15" s="22" t="s">
        <v>44</v>
      </c>
      <c r="N15" s="30"/>
    </row>
    <row r="16" ht="20.25" spans="1:14">
      <c r="A16" s="25" t="s">
        <v>15</v>
      </c>
      <c r="B16" s="26" t="s">
        <v>45</v>
      </c>
      <c r="C16" s="27">
        <v>1049732203704</v>
      </c>
      <c r="D16" s="28">
        <f>_xlfn.XLOOKUP(C16,思想品德评分明细表!$C$4:$C$48,思想品德评分明细表!$G$4:$G$48)</f>
        <v>8.02</v>
      </c>
      <c r="E16" s="29">
        <v>43.3854700854701</v>
      </c>
      <c r="F16" s="30">
        <v>4</v>
      </c>
      <c r="G16" s="30"/>
      <c r="H16" s="31">
        <f t="shared" si="0"/>
        <v>55.4054700854701</v>
      </c>
      <c r="I16" s="49">
        <f>RANK(H16,$H$3:$H$47,0)</f>
        <v>14</v>
      </c>
      <c r="J16" s="33" t="str">
        <f t="shared" si="1"/>
        <v>二等</v>
      </c>
      <c r="K16" s="33">
        <f t="shared" si="2"/>
        <v>8000</v>
      </c>
      <c r="L16" s="37" t="s">
        <v>46</v>
      </c>
      <c r="M16" s="30"/>
      <c r="N16" s="30"/>
    </row>
    <row r="17" ht="20.25" spans="1:14">
      <c r="A17" s="25" t="s">
        <v>15</v>
      </c>
      <c r="B17" s="26" t="s">
        <v>47</v>
      </c>
      <c r="C17" s="27">
        <v>1049732203683</v>
      </c>
      <c r="D17" s="28">
        <f>_xlfn.XLOOKUP(C17,思想品德评分明细表!$C$4:$C$48,思想品德评分明细表!$G$4:$G$48)</f>
        <v>7.56</v>
      </c>
      <c r="E17" s="29">
        <v>43.8444444444444</v>
      </c>
      <c r="F17" s="30">
        <v>4</v>
      </c>
      <c r="G17" s="30"/>
      <c r="H17" s="31">
        <f t="shared" si="0"/>
        <v>55.4044444444444</v>
      </c>
      <c r="I17" s="49">
        <f>RANK(H17,$H$3:$H$47,0)</f>
        <v>15</v>
      </c>
      <c r="J17" s="33" t="str">
        <f t="shared" si="1"/>
        <v>二等</v>
      </c>
      <c r="K17" s="33">
        <f t="shared" si="2"/>
        <v>8000</v>
      </c>
      <c r="L17" s="37" t="s">
        <v>48</v>
      </c>
      <c r="M17" s="30"/>
      <c r="N17" s="50"/>
    </row>
    <row r="18" ht="20.25" spans="1:14">
      <c r="A18" s="25" t="s">
        <v>15</v>
      </c>
      <c r="B18" s="26" t="s">
        <v>49</v>
      </c>
      <c r="C18" s="32">
        <v>1049732203724</v>
      </c>
      <c r="D18" s="28">
        <f>_xlfn.XLOOKUP(C18,思想品德评分明细表!$C$4:$C$48,思想品德评分明细表!$G$4:$G$48)</f>
        <v>7.04</v>
      </c>
      <c r="E18" s="29">
        <v>44.1094017094017</v>
      </c>
      <c r="F18" s="33">
        <v>4</v>
      </c>
      <c r="G18" s="33"/>
      <c r="H18" s="31">
        <f t="shared" si="0"/>
        <v>55.1494017094017</v>
      </c>
      <c r="I18" s="49">
        <f>RANK(H18,$H$3:$H$47,0)</f>
        <v>16</v>
      </c>
      <c r="J18" s="33" t="str">
        <f t="shared" si="1"/>
        <v>二等</v>
      </c>
      <c r="K18" s="33">
        <f t="shared" si="2"/>
        <v>8000</v>
      </c>
      <c r="L18" s="33" t="s">
        <v>19</v>
      </c>
      <c r="M18" s="33"/>
      <c r="N18" s="33"/>
    </row>
    <row r="19" ht="20.25" spans="1:14">
      <c r="A19" s="25" t="s">
        <v>15</v>
      </c>
      <c r="B19" s="26" t="s">
        <v>50</v>
      </c>
      <c r="C19" s="32">
        <v>1049732203719</v>
      </c>
      <c r="D19" s="28">
        <f>_xlfn.XLOOKUP(C19,思想品德评分明细表!$C$4:$C$48,思想品德评分明细表!$G$4:$G$48)</f>
        <v>7.5</v>
      </c>
      <c r="E19" s="29">
        <v>45.4376068376068</v>
      </c>
      <c r="F19" s="33">
        <v>2</v>
      </c>
      <c r="G19" s="33"/>
      <c r="H19" s="31">
        <f t="shared" si="0"/>
        <v>54.9376068376068</v>
      </c>
      <c r="I19" s="49">
        <f>RANK(H19,$H$3:$H$47,0)</f>
        <v>17</v>
      </c>
      <c r="J19" s="33" t="str">
        <f t="shared" si="1"/>
        <v>二等</v>
      </c>
      <c r="K19" s="33">
        <f t="shared" si="2"/>
        <v>8000</v>
      </c>
      <c r="L19" s="33" t="s">
        <v>51</v>
      </c>
      <c r="M19" s="33"/>
      <c r="N19" s="33"/>
    </row>
    <row r="20" ht="20.25" spans="1:14">
      <c r="A20" s="25" t="s">
        <v>15</v>
      </c>
      <c r="B20" s="26" t="s">
        <v>52</v>
      </c>
      <c r="C20" s="27">
        <v>1049732203709</v>
      </c>
      <c r="D20" s="28">
        <f>_xlfn.XLOOKUP(C20,思想品德评分明细表!$C$4:$C$48,思想品德评分明细表!$G$4:$G$48)</f>
        <v>7.56</v>
      </c>
      <c r="E20" s="29">
        <v>44.2957264957265</v>
      </c>
      <c r="F20" s="30">
        <v>3</v>
      </c>
      <c r="G20" s="30"/>
      <c r="H20" s="31">
        <f t="shared" si="0"/>
        <v>54.8557264957265</v>
      </c>
      <c r="I20" s="49">
        <f>RANK(H20,$H$3:$H$47,0)</f>
        <v>18</v>
      </c>
      <c r="J20" s="33" t="str">
        <f t="shared" si="1"/>
        <v>二等</v>
      </c>
      <c r="K20" s="33">
        <f t="shared" si="2"/>
        <v>8000</v>
      </c>
      <c r="L20" s="37" t="s">
        <v>53</v>
      </c>
      <c r="M20" s="22"/>
      <c r="N20" s="50"/>
    </row>
    <row r="21" ht="20.25" spans="1:14">
      <c r="A21" s="25" t="s">
        <v>15</v>
      </c>
      <c r="B21" s="26" t="s">
        <v>54</v>
      </c>
      <c r="C21" s="32">
        <v>1049732203700</v>
      </c>
      <c r="D21" s="28">
        <f>_xlfn.XLOOKUP(C21,思想品德评分明细表!$C$4:$C$48,思想品德评分明细表!$G$4:$G$48)</f>
        <v>7.78</v>
      </c>
      <c r="E21" s="29">
        <v>45.0632478632479</v>
      </c>
      <c r="F21" s="33">
        <v>2</v>
      </c>
      <c r="G21" s="33"/>
      <c r="H21" s="31">
        <f t="shared" si="0"/>
        <v>54.8432478632479</v>
      </c>
      <c r="I21" s="49">
        <f>RANK(H21,$H$3:$H$47,0)</f>
        <v>19</v>
      </c>
      <c r="J21" s="33" t="str">
        <f t="shared" si="1"/>
        <v>二等</v>
      </c>
      <c r="K21" s="33">
        <f t="shared" si="2"/>
        <v>8000</v>
      </c>
      <c r="L21" s="33" t="s">
        <v>55</v>
      </c>
      <c r="M21" s="33"/>
      <c r="N21" s="33"/>
    </row>
    <row r="22" ht="20.25" spans="1:14">
      <c r="A22" s="25" t="s">
        <v>15</v>
      </c>
      <c r="B22" s="26" t="s">
        <v>56</v>
      </c>
      <c r="C22" s="32">
        <v>1049732203713</v>
      </c>
      <c r="D22" s="28">
        <f>_xlfn.XLOOKUP(C22,思想品德评分明细表!$C$4:$C$48,思想品德评分明细表!$G$4:$G$48)</f>
        <v>7.1</v>
      </c>
      <c r="E22" s="29">
        <v>43.7401709401709</v>
      </c>
      <c r="F22" s="33">
        <v>4</v>
      </c>
      <c r="G22" s="33"/>
      <c r="H22" s="31">
        <f t="shared" si="0"/>
        <v>54.8401709401709</v>
      </c>
      <c r="I22" s="49">
        <f>RANK(H22,$H$3:$H$47,0)</f>
        <v>20</v>
      </c>
      <c r="J22" s="33" t="str">
        <f t="shared" si="1"/>
        <v>二等</v>
      </c>
      <c r="K22" s="33">
        <f t="shared" si="2"/>
        <v>8000</v>
      </c>
      <c r="L22" s="33" t="s">
        <v>57</v>
      </c>
      <c r="M22" s="33"/>
      <c r="N22" s="33"/>
    </row>
    <row r="23" ht="20.25" spans="1:14">
      <c r="A23" s="25" t="s">
        <v>15</v>
      </c>
      <c r="B23" s="26" t="s">
        <v>58</v>
      </c>
      <c r="C23" s="32">
        <v>1049732203721</v>
      </c>
      <c r="D23" s="28">
        <f>_xlfn.XLOOKUP(C23,思想品德评分明细表!$C$4:$C$48,思想品德评分明细表!$G$4:$G$48)</f>
        <v>7.62</v>
      </c>
      <c r="E23" s="29">
        <v>45.0982905982906</v>
      </c>
      <c r="F23" s="33">
        <v>2</v>
      </c>
      <c r="G23" s="33"/>
      <c r="H23" s="31">
        <f t="shared" si="0"/>
        <v>54.7182905982906</v>
      </c>
      <c r="I23" s="49">
        <f>RANK(H23,$H$3:$H$47,0)</f>
        <v>21</v>
      </c>
      <c r="J23" s="33" t="str">
        <f t="shared" si="1"/>
        <v>二等</v>
      </c>
      <c r="K23" s="33">
        <f t="shared" si="2"/>
        <v>8000</v>
      </c>
      <c r="L23" s="33" t="s">
        <v>59</v>
      </c>
      <c r="M23" s="33"/>
      <c r="N23" s="33"/>
    </row>
    <row r="24" ht="20.25" spans="1:14">
      <c r="A24" s="25" t="s">
        <v>15</v>
      </c>
      <c r="B24" s="26" t="s">
        <v>60</v>
      </c>
      <c r="C24" s="32">
        <v>1049732203708</v>
      </c>
      <c r="D24" s="28">
        <f>_xlfn.XLOOKUP(C24,思想品德评分明细表!$C$4:$C$48,思想品德评分明细表!$G$4:$G$48)</f>
        <v>7.16</v>
      </c>
      <c r="E24" s="29">
        <v>44.4205128205128</v>
      </c>
      <c r="F24" s="33">
        <v>2</v>
      </c>
      <c r="G24" s="33">
        <v>1</v>
      </c>
      <c r="H24" s="31">
        <f t="shared" si="0"/>
        <v>54.5805128205128</v>
      </c>
      <c r="I24" s="49">
        <f>RANK(H24,$H$3:$H$47,0)</f>
        <v>22</v>
      </c>
      <c r="J24" s="33" t="str">
        <f t="shared" si="1"/>
        <v>二等</v>
      </c>
      <c r="K24" s="33">
        <f t="shared" si="2"/>
        <v>8000</v>
      </c>
      <c r="L24" s="33" t="s">
        <v>55</v>
      </c>
      <c r="M24" s="33" t="s">
        <v>61</v>
      </c>
      <c r="N24" s="33"/>
    </row>
    <row r="25" ht="20.25" spans="1:14">
      <c r="A25" s="25" t="s">
        <v>15</v>
      </c>
      <c r="B25" s="26" t="s">
        <v>62</v>
      </c>
      <c r="C25" s="27">
        <v>1049732203703</v>
      </c>
      <c r="D25" s="28">
        <f>_xlfn.XLOOKUP(C25,思想品德评分明细表!$C$4:$C$48,思想品德评分明细表!$G$4:$G$48)</f>
        <v>7.8</v>
      </c>
      <c r="E25" s="29">
        <v>44.5401709401709</v>
      </c>
      <c r="F25" s="30">
        <v>2</v>
      </c>
      <c r="G25" s="30"/>
      <c r="H25" s="31">
        <f t="shared" si="0"/>
        <v>54.3401709401709</v>
      </c>
      <c r="I25" s="49">
        <f>RANK(H25,$H$3:$H$47,0)</f>
        <v>23</v>
      </c>
      <c r="J25" s="33" t="str">
        <f t="shared" si="1"/>
        <v>二等</v>
      </c>
      <c r="K25" s="33">
        <f t="shared" si="2"/>
        <v>8000</v>
      </c>
      <c r="L25" s="37" t="s">
        <v>63</v>
      </c>
      <c r="M25" s="30"/>
      <c r="N25" s="50"/>
    </row>
    <row r="26" ht="20.25" spans="1:14">
      <c r="A26" s="25" t="s">
        <v>15</v>
      </c>
      <c r="B26" s="26" t="s">
        <v>64</v>
      </c>
      <c r="C26" s="38">
        <v>1049732203690</v>
      </c>
      <c r="D26" s="28">
        <f>_xlfn.XLOOKUP(C26,思想品德评分明细表!$C$4:$C$48,思想品德评分明细表!$G$4:$G$48)</f>
        <v>7.48</v>
      </c>
      <c r="E26" s="29">
        <v>44.7786324786325</v>
      </c>
      <c r="F26" s="33">
        <v>2</v>
      </c>
      <c r="G26" s="33"/>
      <c r="H26" s="31">
        <f t="shared" si="0"/>
        <v>54.2586324786325</v>
      </c>
      <c r="I26" s="49">
        <f>RANK(H26,$H$3:$H$47,0)</f>
        <v>24</v>
      </c>
      <c r="J26" s="33" t="str">
        <f t="shared" si="1"/>
        <v>二等</v>
      </c>
      <c r="K26" s="33">
        <f t="shared" si="2"/>
        <v>8000</v>
      </c>
      <c r="L26" s="33" t="s">
        <v>51</v>
      </c>
      <c r="M26" s="33"/>
      <c r="N26" s="33"/>
    </row>
    <row r="27" ht="20.25" spans="1:14">
      <c r="A27" s="25" t="s">
        <v>15</v>
      </c>
      <c r="B27" s="26" t="s">
        <v>65</v>
      </c>
      <c r="C27" s="38">
        <v>1049732203718</v>
      </c>
      <c r="D27" s="28">
        <f>_xlfn.XLOOKUP(C27,思想品德评分明细表!$C$4:$C$48,思想品德评分明细表!$G$4:$G$48)</f>
        <v>7.8</v>
      </c>
      <c r="E27" s="29">
        <v>44.265811965812</v>
      </c>
      <c r="F27" s="33">
        <v>1</v>
      </c>
      <c r="G27" s="33">
        <v>1</v>
      </c>
      <c r="H27" s="31">
        <f t="shared" si="0"/>
        <v>54.065811965812</v>
      </c>
      <c r="I27" s="49">
        <f>RANK(H27,$H$3:$H$47,0)</f>
        <v>25</v>
      </c>
      <c r="J27" s="33" t="str">
        <f t="shared" si="1"/>
        <v>二等</v>
      </c>
      <c r="K27" s="33">
        <f t="shared" si="2"/>
        <v>8000</v>
      </c>
      <c r="L27" s="33" t="s">
        <v>66</v>
      </c>
      <c r="M27" s="33" t="s">
        <v>67</v>
      </c>
      <c r="N27" s="33"/>
    </row>
    <row r="28" ht="20.25" spans="1:14">
      <c r="A28" s="25" t="s">
        <v>15</v>
      </c>
      <c r="B28" s="26" t="s">
        <v>68</v>
      </c>
      <c r="C28" s="39">
        <v>1049732203723</v>
      </c>
      <c r="D28" s="28">
        <f>_xlfn.XLOOKUP(C28,思想品德评分明细表!$C$4:$C$48,思想品德评分明细表!$G$4:$G$48)</f>
        <v>7.4</v>
      </c>
      <c r="E28" s="29">
        <v>44.3974358974359</v>
      </c>
      <c r="F28" s="26">
        <v>2</v>
      </c>
      <c r="G28" s="26"/>
      <c r="H28" s="31">
        <f t="shared" si="0"/>
        <v>53.7974358974359</v>
      </c>
      <c r="I28" s="49">
        <f>RANK(H28,$H$3:$H$47,0)</f>
        <v>26</v>
      </c>
      <c r="J28" s="33" t="str">
        <f t="shared" si="1"/>
        <v>二等</v>
      </c>
      <c r="K28" s="33">
        <f t="shared" si="2"/>
        <v>8000</v>
      </c>
      <c r="L28" s="44" t="s">
        <v>63</v>
      </c>
      <c r="M28" s="53"/>
      <c r="N28" s="54"/>
    </row>
    <row r="29" ht="20.25" spans="1:14">
      <c r="A29" s="25" t="s">
        <v>15</v>
      </c>
      <c r="B29" s="26" t="s">
        <v>69</v>
      </c>
      <c r="C29" s="40">
        <v>1049732203686</v>
      </c>
      <c r="D29" s="28">
        <f>_xlfn.XLOOKUP(C29,思想品德评分明细表!$C$4:$C$48,思想品德评分明细表!$G$4:$G$48)</f>
        <v>7.4</v>
      </c>
      <c r="E29" s="29">
        <v>43.7181818181818</v>
      </c>
      <c r="F29" s="26">
        <v>2</v>
      </c>
      <c r="G29" s="26"/>
      <c r="H29" s="31">
        <f t="shared" si="0"/>
        <v>53.1181818181818</v>
      </c>
      <c r="I29" s="49">
        <f>RANK(H29,$H$3:$H$47,0)</f>
        <v>27</v>
      </c>
      <c r="J29" s="33" t="str">
        <f t="shared" si="1"/>
        <v>二等</v>
      </c>
      <c r="K29" s="33">
        <f t="shared" si="2"/>
        <v>8000</v>
      </c>
      <c r="L29" s="45" t="s">
        <v>51</v>
      </c>
      <c r="M29" s="26"/>
      <c r="N29" s="55"/>
    </row>
    <row r="30" ht="20.25" spans="1:14">
      <c r="A30" s="25" t="s">
        <v>15</v>
      </c>
      <c r="B30" s="26" t="s">
        <v>70</v>
      </c>
      <c r="C30" s="41">
        <v>1049732203698</v>
      </c>
      <c r="D30" s="28">
        <f>_xlfn.XLOOKUP(C30,思想品德评分明细表!$C$4:$C$48,思想品德评分明细表!$G$4:$G$48)</f>
        <v>7.5</v>
      </c>
      <c r="E30" s="29">
        <v>43.5581196581197</v>
      </c>
      <c r="F30" s="42">
        <v>2</v>
      </c>
      <c r="G30" s="42"/>
      <c r="H30" s="31">
        <f t="shared" si="0"/>
        <v>53.0581196581197</v>
      </c>
      <c r="I30" s="49">
        <f>RANK(H30,$H$3:$H$47,0)</f>
        <v>28</v>
      </c>
      <c r="J30" s="33" t="str">
        <f t="shared" si="1"/>
        <v>二等</v>
      </c>
      <c r="K30" s="33">
        <f t="shared" si="2"/>
        <v>8000</v>
      </c>
      <c r="L30" s="42" t="s">
        <v>71</v>
      </c>
      <c r="M30" s="42"/>
      <c r="N30" s="42"/>
    </row>
    <row r="31" ht="20.25" spans="1:14">
      <c r="A31" s="25" t="s">
        <v>15</v>
      </c>
      <c r="B31" s="26" t="s">
        <v>72</v>
      </c>
      <c r="C31" s="43">
        <v>1049732203682</v>
      </c>
      <c r="D31" s="28">
        <f>_xlfn.XLOOKUP(C31,思想品德评分明细表!$C$4:$C$48,思想品德评分明细表!$G$4:$G$48)</f>
        <v>7.56</v>
      </c>
      <c r="E31" s="29">
        <v>44.2444444444444</v>
      </c>
      <c r="F31" s="44">
        <v>1</v>
      </c>
      <c r="G31" s="44"/>
      <c r="H31" s="31">
        <f t="shared" si="0"/>
        <v>52.8044444444444</v>
      </c>
      <c r="I31" s="49">
        <f>RANK(H31,$H$3:$H$47,0)</f>
        <v>29</v>
      </c>
      <c r="J31" s="33" t="str">
        <f t="shared" si="1"/>
        <v>二等</v>
      </c>
      <c r="K31" s="33">
        <f t="shared" si="2"/>
        <v>8000</v>
      </c>
      <c r="L31" s="45" t="s">
        <v>73</v>
      </c>
      <c r="M31" s="45"/>
      <c r="N31" s="54"/>
    </row>
    <row r="32" ht="20.25" spans="1:14">
      <c r="A32" s="25" t="s">
        <v>15</v>
      </c>
      <c r="B32" s="26" t="s">
        <v>74</v>
      </c>
      <c r="C32" s="40">
        <v>1049732203711</v>
      </c>
      <c r="D32" s="28">
        <f>_xlfn.XLOOKUP(C32,思想品德评分明细表!$C$4:$C$48,思想品德评分明细表!$G$4:$G$48)</f>
        <v>8.02</v>
      </c>
      <c r="E32" s="29">
        <v>43.5196581196581</v>
      </c>
      <c r="F32" s="26">
        <v>1</v>
      </c>
      <c r="G32" s="26"/>
      <c r="H32" s="31">
        <f t="shared" si="0"/>
        <v>52.5396581196581</v>
      </c>
      <c r="I32" s="49">
        <f>RANK(H32,$H$3:$H$47,0)</f>
        <v>30</v>
      </c>
      <c r="J32" s="33" t="str">
        <f t="shared" si="1"/>
        <v>二等</v>
      </c>
      <c r="K32" s="33">
        <f t="shared" si="2"/>
        <v>8000</v>
      </c>
      <c r="L32" s="45" t="s">
        <v>75</v>
      </c>
      <c r="M32" s="26"/>
      <c r="N32" s="55"/>
    </row>
    <row r="33" ht="20.25" spans="1:14">
      <c r="A33" s="25" t="s">
        <v>15</v>
      </c>
      <c r="B33" s="26" t="s">
        <v>76</v>
      </c>
      <c r="C33" s="41">
        <v>1049732203726</v>
      </c>
      <c r="D33" s="28">
        <f>_xlfn.XLOOKUP(C33,思想品德评分明细表!$C$4:$C$48,思想品德评分明细表!$G$4:$G$48)</f>
        <v>6.6</v>
      </c>
      <c r="E33" s="29">
        <v>43.9162393162393</v>
      </c>
      <c r="F33" s="42">
        <v>2</v>
      </c>
      <c r="G33" s="42"/>
      <c r="H33" s="31">
        <f t="shared" si="0"/>
        <v>52.5162393162393</v>
      </c>
      <c r="I33" s="49">
        <f>RANK(H33,$H$3:$H$47,0)</f>
        <v>31</v>
      </c>
      <c r="J33" s="33" t="str">
        <f t="shared" si="1"/>
        <v>二等</v>
      </c>
      <c r="K33" s="33">
        <f t="shared" si="2"/>
        <v>8000</v>
      </c>
      <c r="L33" s="42" t="s">
        <v>77</v>
      </c>
      <c r="M33" s="42"/>
      <c r="N33" s="42"/>
    </row>
    <row r="34" ht="20.25" spans="1:14">
      <c r="A34" s="25" t="s">
        <v>15</v>
      </c>
      <c r="B34" s="26" t="s">
        <v>78</v>
      </c>
      <c r="C34" s="41">
        <v>1049732203722</v>
      </c>
      <c r="D34" s="28">
        <f>_xlfn.XLOOKUP(C34,思想品德评分明细表!$C$4:$C$48,思想品德评分明细表!$G$4:$G$48)</f>
        <v>7.62</v>
      </c>
      <c r="E34" s="29">
        <v>44.5760683760684</v>
      </c>
      <c r="F34" s="42"/>
      <c r="G34" s="42"/>
      <c r="H34" s="31">
        <f t="shared" si="0"/>
        <v>52.1960683760684</v>
      </c>
      <c r="I34" s="49">
        <f>RANK(H34,$H$3:$H$47,0)</f>
        <v>32</v>
      </c>
      <c r="J34" s="33" t="str">
        <f t="shared" si="1"/>
        <v>二等</v>
      </c>
      <c r="K34" s="33">
        <f t="shared" si="2"/>
        <v>8000</v>
      </c>
      <c r="L34" s="42"/>
      <c r="M34" s="42"/>
      <c r="N34" s="42"/>
    </row>
    <row r="35" ht="20.25" spans="1:14">
      <c r="A35" s="25" t="s">
        <v>15</v>
      </c>
      <c r="B35" s="26" t="s">
        <v>79</v>
      </c>
      <c r="C35" s="43">
        <v>1049732203710</v>
      </c>
      <c r="D35" s="28">
        <f>_xlfn.XLOOKUP(C35,思想品德评分明细表!$C$4:$C$48,思想品德评分明细表!$G$4:$G$48)</f>
        <v>6.76</v>
      </c>
      <c r="E35" s="29">
        <v>43.4162393162393</v>
      </c>
      <c r="F35" s="45">
        <v>2</v>
      </c>
      <c r="G35" s="45"/>
      <c r="H35" s="31">
        <f t="shared" si="0"/>
        <v>52.1762393162393</v>
      </c>
      <c r="I35" s="49">
        <f>RANK(H35,$H$3:$H$47,0)</f>
        <v>33</v>
      </c>
      <c r="J35" s="33" t="str">
        <f t="shared" si="1"/>
        <v>三等</v>
      </c>
      <c r="K35" s="33">
        <f t="shared" si="2"/>
        <v>6000</v>
      </c>
      <c r="L35" s="45" t="s">
        <v>80</v>
      </c>
      <c r="M35" s="45"/>
      <c r="N35" s="44"/>
    </row>
    <row r="36" ht="20.25" spans="1:14">
      <c r="A36" s="25" t="s">
        <v>15</v>
      </c>
      <c r="B36" s="26" t="s">
        <v>81</v>
      </c>
      <c r="C36" s="40">
        <v>1049732203688</v>
      </c>
      <c r="D36" s="28">
        <f>_xlfn.XLOOKUP(C36,思想品德评分明细表!$C$4:$C$48,思想品德评分明细表!$G$4:$G$48)</f>
        <v>7.04</v>
      </c>
      <c r="E36" s="29">
        <v>43.6871794871795</v>
      </c>
      <c r="F36" s="26"/>
      <c r="G36" s="26">
        <v>1</v>
      </c>
      <c r="H36" s="31">
        <f t="shared" si="0"/>
        <v>51.7271794871795</v>
      </c>
      <c r="I36" s="49">
        <f>RANK(H36,$H$3:$H$47,0)</f>
        <v>34</v>
      </c>
      <c r="J36" s="33" t="str">
        <f t="shared" si="1"/>
        <v>三等</v>
      </c>
      <c r="K36" s="33">
        <f t="shared" si="2"/>
        <v>6000</v>
      </c>
      <c r="L36" s="45"/>
      <c r="M36" s="26" t="s">
        <v>82</v>
      </c>
      <c r="N36" s="55"/>
    </row>
    <row r="37" ht="20.25" spans="1:14">
      <c r="A37" s="25" t="s">
        <v>15</v>
      </c>
      <c r="B37" s="26" t="s">
        <v>83</v>
      </c>
      <c r="C37" s="40">
        <v>1049732203689</v>
      </c>
      <c r="D37" s="28">
        <f>_xlfn.XLOOKUP(C37,思想品德评分明细表!$C$4:$C$48,思想品德评分明细表!$G$4:$G$48)</f>
        <v>8</v>
      </c>
      <c r="E37" s="29">
        <v>43.5837606837607</v>
      </c>
      <c r="F37" s="26"/>
      <c r="G37" s="26"/>
      <c r="H37" s="31">
        <f t="shared" si="0"/>
        <v>51.5837606837607</v>
      </c>
      <c r="I37" s="49">
        <f>RANK(H37,$H$3:$H$47,0)</f>
        <v>35</v>
      </c>
      <c r="J37" s="33" t="str">
        <f t="shared" si="1"/>
        <v>三等</v>
      </c>
      <c r="K37" s="33">
        <f t="shared" si="2"/>
        <v>6000</v>
      </c>
      <c r="L37" s="45"/>
      <c r="M37" s="26"/>
      <c r="N37" s="26"/>
    </row>
    <row r="38" ht="20.25" spans="1:14">
      <c r="A38" s="25" t="s">
        <v>15</v>
      </c>
      <c r="B38" s="26" t="s">
        <v>84</v>
      </c>
      <c r="C38" s="40">
        <v>1049732203692</v>
      </c>
      <c r="D38" s="28">
        <f>_xlfn.XLOOKUP(C38,思想品德评分明细表!$C$4:$C$48,思想品德评分明细表!$G$4:$G$48)</f>
        <v>6</v>
      </c>
      <c r="E38" s="29">
        <v>42.5504273504274</v>
      </c>
      <c r="F38" s="26">
        <v>2</v>
      </c>
      <c r="G38" s="26">
        <v>1</v>
      </c>
      <c r="H38" s="31">
        <f t="shared" si="0"/>
        <v>51.5504273504274</v>
      </c>
      <c r="I38" s="49">
        <f>RANK(H38,$H$3:$H$47,0)</f>
        <v>36</v>
      </c>
      <c r="J38" s="33" t="str">
        <f t="shared" si="1"/>
        <v>三等</v>
      </c>
      <c r="K38" s="33">
        <f t="shared" si="2"/>
        <v>6000</v>
      </c>
      <c r="L38" s="45" t="s">
        <v>51</v>
      </c>
      <c r="M38" s="26" t="s">
        <v>85</v>
      </c>
      <c r="N38" s="55"/>
    </row>
    <row r="39" ht="20.25" spans="1:14">
      <c r="A39" s="25" t="s">
        <v>15</v>
      </c>
      <c r="B39" s="26" t="s">
        <v>86</v>
      </c>
      <c r="C39" s="39">
        <v>1049732203720</v>
      </c>
      <c r="D39" s="28">
        <f>_xlfn.XLOOKUP(C39,思想品德评分明细表!$C$4:$C$48,思想品德评分明细表!$G$4:$G$48)</f>
        <v>6</v>
      </c>
      <c r="E39" s="29">
        <v>43.5040404040404</v>
      </c>
      <c r="F39" s="26">
        <v>2</v>
      </c>
      <c r="G39" s="26"/>
      <c r="H39" s="31">
        <f t="shared" si="0"/>
        <v>51.5040404040404</v>
      </c>
      <c r="I39" s="49">
        <f>RANK(H39,$H$3:$H$47,0)</f>
        <v>37</v>
      </c>
      <c r="J39" s="33" t="str">
        <f t="shared" si="1"/>
        <v>三等</v>
      </c>
      <c r="K39" s="33">
        <f t="shared" si="2"/>
        <v>6000</v>
      </c>
      <c r="L39" s="44" t="s">
        <v>63</v>
      </c>
      <c r="M39" s="26"/>
      <c r="N39" s="55"/>
    </row>
    <row r="40" ht="20.25" spans="1:14">
      <c r="A40" s="25" t="s">
        <v>15</v>
      </c>
      <c r="B40" s="26" t="s">
        <v>87</v>
      </c>
      <c r="C40" s="39">
        <v>1049732203725</v>
      </c>
      <c r="D40" s="28">
        <f>_xlfn.XLOOKUP(C40,思想品德评分明细表!$C$4:$C$48,思想品德评分明细表!$G$4:$G$48)</f>
        <v>6.6</v>
      </c>
      <c r="E40" s="29">
        <v>44.425641025641</v>
      </c>
      <c r="F40" s="46"/>
      <c r="G40" s="46"/>
      <c r="H40" s="31">
        <f t="shared" si="0"/>
        <v>51.025641025641</v>
      </c>
      <c r="I40" s="49">
        <f>RANK(H40,$H$3:$H$47,0)</f>
        <v>38</v>
      </c>
      <c r="J40" s="33" t="str">
        <f t="shared" si="1"/>
        <v>三等</v>
      </c>
      <c r="K40" s="33">
        <f t="shared" si="2"/>
        <v>6000</v>
      </c>
      <c r="L40" s="56"/>
      <c r="M40" s="46"/>
      <c r="N40" s="57"/>
    </row>
    <row r="41" ht="20.25" spans="1:14">
      <c r="A41" s="25" t="s">
        <v>15</v>
      </c>
      <c r="B41" s="26" t="s">
        <v>88</v>
      </c>
      <c r="C41" s="40">
        <v>1049732203693</v>
      </c>
      <c r="D41" s="28">
        <f>_xlfn.XLOOKUP(C41,思想品德评分明细表!$C$4:$C$48,思想品德评分明细表!$G$4:$G$48)</f>
        <v>7.72</v>
      </c>
      <c r="E41" s="29">
        <v>43.251282051282</v>
      </c>
      <c r="F41" s="26"/>
      <c r="G41" s="26"/>
      <c r="H41" s="31">
        <f t="shared" si="0"/>
        <v>50.971282051282</v>
      </c>
      <c r="I41" s="49">
        <f>RANK(H41,$H$3:$H$47,0)</f>
        <v>39</v>
      </c>
      <c r="J41" s="33" t="str">
        <f t="shared" si="1"/>
        <v>三等</v>
      </c>
      <c r="K41" s="33">
        <f t="shared" si="2"/>
        <v>6000</v>
      </c>
      <c r="L41" s="45"/>
      <c r="M41" s="26"/>
      <c r="N41" s="55"/>
    </row>
    <row r="42" ht="20.25" spans="1:14">
      <c r="A42" s="25" t="s">
        <v>15</v>
      </c>
      <c r="B42" s="26" t="s">
        <v>89</v>
      </c>
      <c r="C42" s="40">
        <v>1049732203716</v>
      </c>
      <c r="D42" s="28">
        <f>_xlfn.XLOOKUP(C42,思想品德评分明细表!$C$4:$C$48,思想品德评分明细表!$G$4:$G$48)</f>
        <v>8</v>
      </c>
      <c r="E42" s="29">
        <v>42.8076923076923</v>
      </c>
      <c r="F42" s="46"/>
      <c r="G42" s="46"/>
      <c r="H42" s="31">
        <f t="shared" si="0"/>
        <v>50.8076923076923</v>
      </c>
      <c r="I42" s="49">
        <f>RANK(H42,$H$3:$H$47,0)</f>
        <v>40</v>
      </c>
      <c r="J42" s="33" t="str">
        <f t="shared" si="1"/>
        <v>三等</v>
      </c>
      <c r="K42" s="33">
        <f t="shared" si="2"/>
        <v>6000</v>
      </c>
      <c r="L42" s="56"/>
      <c r="M42" s="46"/>
      <c r="N42" s="57"/>
    </row>
    <row r="43" ht="20.25" spans="1:14">
      <c r="A43" s="25" t="s">
        <v>15</v>
      </c>
      <c r="B43" s="26" t="s">
        <v>90</v>
      </c>
      <c r="C43" s="43">
        <v>1049732203687</v>
      </c>
      <c r="D43" s="28">
        <f>_xlfn.XLOOKUP(C43,思想品德评分明细表!$C$4:$C$48,思想品德评分明细表!$G$4:$G$48)</f>
        <v>6.92</v>
      </c>
      <c r="E43" s="29">
        <v>42.9529914529915</v>
      </c>
      <c r="F43" s="45"/>
      <c r="G43" s="45"/>
      <c r="H43" s="31">
        <f t="shared" si="0"/>
        <v>49.8729914529915</v>
      </c>
      <c r="I43" s="49">
        <f>RANK(H43,$H$3:$H$47,0)</f>
        <v>41</v>
      </c>
      <c r="J43" s="33" t="str">
        <f t="shared" si="1"/>
        <v>三等</v>
      </c>
      <c r="K43" s="33">
        <f t="shared" si="2"/>
        <v>6000</v>
      </c>
      <c r="L43" s="45"/>
      <c r="M43" s="45"/>
      <c r="N43" s="44"/>
    </row>
    <row r="44" ht="20.25" spans="1:14">
      <c r="A44" s="25" t="s">
        <v>15</v>
      </c>
      <c r="B44" s="26" t="s">
        <v>91</v>
      </c>
      <c r="C44" s="41">
        <v>1049732203706</v>
      </c>
      <c r="D44" s="28">
        <f>_xlfn.XLOOKUP(C44,思想品德评分明细表!$C$4:$C$48,思想品德评分明细表!$G$4:$G$48)</f>
        <v>7.4</v>
      </c>
      <c r="E44" s="29">
        <v>42.3538461538462</v>
      </c>
      <c r="F44" s="42"/>
      <c r="G44" s="42"/>
      <c r="H44" s="31">
        <f t="shared" si="0"/>
        <v>49.7538461538462</v>
      </c>
      <c r="I44" s="49">
        <f>RANK(H44,$H$3:$H$47,0)</f>
        <v>42</v>
      </c>
      <c r="J44" s="33" t="str">
        <f t="shared" si="1"/>
        <v>三等</v>
      </c>
      <c r="K44" s="33">
        <f t="shared" si="2"/>
        <v>6000</v>
      </c>
      <c r="L44" s="42"/>
      <c r="M44" s="42"/>
      <c r="N44" s="42"/>
    </row>
    <row r="45" ht="20.25" spans="1:14">
      <c r="A45" s="25" t="s">
        <v>15</v>
      </c>
      <c r="B45" s="26" t="s">
        <v>92</v>
      </c>
      <c r="C45" s="40">
        <v>1049732203715</v>
      </c>
      <c r="D45" s="28">
        <f>_xlfn.XLOOKUP(C45,思想品德评分明细表!$C$4:$C$48,思想品德评分明细表!$G$4:$G$48)</f>
        <v>6.6</v>
      </c>
      <c r="E45" s="29">
        <v>41.7435897435897</v>
      </c>
      <c r="F45" s="26">
        <v>1</v>
      </c>
      <c r="G45" s="26"/>
      <c r="H45" s="31">
        <f t="shared" si="0"/>
        <v>49.3435897435897</v>
      </c>
      <c r="I45" s="49">
        <f>RANK(H45,$H$3:$H$47,0)</f>
        <v>43</v>
      </c>
      <c r="J45" s="33" t="str">
        <f t="shared" si="1"/>
        <v>三等</v>
      </c>
      <c r="K45" s="33">
        <f t="shared" si="2"/>
        <v>6000</v>
      </c>
      <c r="L45" s="45" t="s">
        <v>93</v>
      </c>
      <c r="M45" s="26"/>
      <c r="N45" s="55"/>
    </row>
    <row r="46" ht="20.25" spans="1:14">
      <c r="A46" s="25" t="s">
        <v>15</v>
      </c>
      <c r="B46" s="26" t="s">
        <v>94</v>
      </c>
      <c r="C46" s="40">
        <v>1049732203699</v>
      </c>
      <c r="D46" s="28">
        <f>_xlfn.XLOOKUP(C46,思想品德评分明细表!$C$4:$C$48,思想品德评分明细表!$G$4:$G$48)</f>
        <v>6</v>
      </c>
      <c r="E46" s="29">
        <v>43.0700854700855</v>
      </c>
      <c r="F46" s="47"/>
      <c r="G46" s="47"/>
      <c r="H46" s="31">
        <f t="shared" si="0"/>
        <v>49.0700854700855</v>
      </c>
      <c r="I46" s="49">
        <f>RANK(H46,$H$3:$H$47,0)</f>
        <v>44</v>
      </c>
      <c r="J46" s="33" t="str">
        <f t="shared" si="1"/>
        <v>三等</v>
      </c>
      <c r="K46" s="33">
        <f t="shared" si="2"/>
        <v>6000</v>
      </c>
      <c r="L46" s="45"/>
      <c r="M46" s="47"/>
      <c r="N46" s="26"/>
    </row>
    <row r="47" ht="20.25" spans="1:14">
      <c r="A47" s="25" t="s">
        <v>15</v>
      </c>
      <c r="B47" s="26" t="s">
        <v>95</v>
      </c>
      <c r="C47" s="40">
        <v>1049732203684</v>
      </c>
      <c r="D47" s="28">
        <f>_xlfn.XLOOKUP(C47,思想品德评分明细表!$C$4:$C$48,思想品德评分明细表!$G$4:$G$48)</f>
        <v>6</v>
      </c>
      <c r="E47" s="29">
        <v>42.3606837606838</v>
      </c>
      <c r="F47" s="26"/>
      <c r="G47" s="26"/>
      <c r="H47" s="31">
        <f t="shared" si="0"/>
        <v>48.3606837606838</v>
      </c>
      <c r="I47" s="49">
        <f>RANK(H47,$H$3:$H$47,0)</f>
        <v>45</v>
      </c>
      <c r="J47" s="33" t="str">
        <f t="shared" si="1"/>
        <v>三等</v>
      </c>
      <c r="K47" s="33">
        <f t="shared" si="2"/>
        <v>6000</v>
      </c>
      <c r="L47" s="45"/>
      <c r="M47" s="26"/>
      <c r="N47" s="55"/>
    </row>
  </sheetData>
  <sortState ref="A3:N47">
    <sortCondition ref="H3:H47" descending="1"/>
  </sortState>
  <mergeCells count="1">
    <mergeCell ref="A1:N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zoomScale="85" zoomScaleNormal="85" workbookViewId="0">
      <pane xSplit="3" ySplit="3" topLeftCell="D21" activePane="bottomRight" state="frozen"/>
      <selection/>
      <selection pane="topRight"/>
      <selection pane="bottomLeft"/>
      <selection pane="bottomRight" activeCell="A1" sqref="A1:H1"/>
    </sheetView>
  </sheetViews>
  <sheetFormatPr defaultColWidth="10.875" defaultRowHeight="16.5" outlineLevelCol="7"/>
  <cols>
    <col min="1" max="1" width="10.9416666666667" style="1" customWidth="1"/>
    <col min="2" max="2" width="8.75833333333333" style="1" customWidth="1"/>
    <col min="3" max="3" width="14.875" style="2" customWidth="1"/>
    <col min="4" max="4" width="16.875" style="1" customWidth="1"/>
    <col min="5" max="6" width="15.1166666666667" style="1" customWidth="1"/>
    <col min="7" max="7" width="5.46666666666667" style="1" customWidth="1"/>
    <col min="8" max="8" width="96.5333333333333" style="1" customWidth="1"/>
  </cols>
  <sheetData>
    <row r="1" ht="22.5" spans="1:8">
      <c r="A1" s="3" t="s">
        <v>96</v>
      </c>
      <c r="B1" s="4"/>
      <c r="C1" s="4"/>
      <c r="D1" s="4"/>
      <c r="E1" s="4"/>
      <c r="F1" s="4"/>
      <c r="G1" s="4"/>
      <c r="H1" s="4"/>
    </row>
    <row r="2" ht="18.85" customHeight="1" spans="1:8">
      <c r="A2" s="5" t="s">
        <v>1</v>
      </c>
      <c r="B2" s="5" t="s">
        <v>2</v>
      </c>
      <c r="C2" s="6" t="s">
        <v>3</v>
      </c>
      <c r="D2" s="7" t="s">
        <v>97</v>
      </c>
      <c r="E2" s="7"/>
      <c r="F2" s="7"/>
      <c r="G2" s="7"/>
      <c r="H2" s="5" t="s">
        <v>98</v>
      </c>
    </row>
    <row r="3" ht="18.85" customHeight="1" spans="1:8">
      <c r="A3" s="5"/>
      <c r="B3" s="5"/>
      <c r="C3" s="6"/>
      <c r="D3" s="7" t="s">
        <v>99</v>
      </c>
      <c r="E3" s="7" t="s">
        <v>100</v>
      </c>
      <c r="F3" s="7" t="s">
        <v>101</v>
      </c>
      <c r="G3" s="7" t="s">
        <v>8</v>
      </c>
      <c r="H3" s="5"/>
    </row>
    <row r="4" spans="1:8">
      <c r="A4" s="8" t="s">
        <v>15</v>
      </c>
      <c r="B4" s="8" t="s">
        <v>72</v>
      </c>
      <c r="C4" s="9">
        <v>1049732203682</v>
      </c>
      <c r="D4" s="7">
        <f>10-0.5-2*0.3</f>
        <v>8.9</v>
      </c>
      <c r="E4" s="8">
        <v>10</v>
      </c>
      <c r="F4" s="8">
        <v>5</v>
      </c>
      <c r="G4" s="10">
        <f>D4*0.4+E4*0.2+F4*0.4</f>
        <v>7.56</v>
      </c>
      <c r="H4" s="5"/>
    </row>
    <row r="5" spans="1:8">
      <c r="A5" s="8" t="s">
        <v>15</v>
      </c>
      <c r="B5" s="8" t="s">
        <v>47</v>
      </c>
      <c r="C5" s="9">
        <v>1049732203683</v>
      </c>
      <c r="D5" s="7">
        <f>10-0.5-0.6</f>
        <v>8.9</v>
      </c>
      <c r="E5" s="8">
        <v>10</v>
      </c>
      <c r="F5" s="8">
        <v>5</v>
      </c>
      <c r="G5" s="10">
        <f t="shared" ref="G5:G48" si="0">D5*0.4+E5*0.2+F5*0.4</f>
        <v>7.56</v>
      </c>
      <c r="H5" s="8"/>
    </row>
    <row r="6" spans="1:8">
      <c r="A6" s="8" t="s">
        <v>15</v>
      </c>
      <c r="B6" s="8" t="s">
        <v>95</v>
      </c>
      <c r="C6" s="9">
        <v>1049732203684</v>
      </c>
      <c r="D6" s="7">
        <f>10-0.5-2-1.5</f>
        <v>6</v>
      </c>
      <c r="E6" s="8">
        <v>10</v>
      </c>
      <c r="F6" s="8">
        <v>4</v>
      </c>
      <c r="G6" s="10">
        <f t="shared" si="0"/>
        <v>6</v>
      </c>
      <c r="H6" s="11"/>
    </row>
    <row r="7" spans="1:8">
      <c r="A7" s="8" t="s">
        <v>15</v>
      </c>
      <c r="B7" s="8" t="s">
        <v>26</v>
      </c>
      <c r="C7" s="9">
        <v>1049732203685</v>
      </c>
      <c r="D7" s="7">
        <f>10-0.5-2*0.3</f>
        <v>8.9</v>
      </c>
      <c r="E7" s="8">
        <v>10</v>
      </c>
      <c r="F7" s="8">
        <f>4+0.25</f>
        <v>4.25</v>
      </c>
      <c r="G7" s="10">
        <f t="shared" si="0"/>
        <v>7.26</v>
      </c>
      <c r="H7" s="7" t="s">
        <v>102</v>
      </c>
    </row>
    <row r="8" spans="1:8">
      <c r="A8" s="8" t="s">
        <v>15</v>
      </c>
      <c r="B8" s="8" t="s">
        <v>69</v>
      </c>
      <c r="C8" s="12">
        <v>1049732203686</v>
      </c>
      <c r="D8" s="8">
        <v>9.5</v>
      </c>
      <c r="E8" s="8">
        <v>10</v>
      </c>
      <c r="F8" s="8">
        <v>4</v>
      </c>
      <c r="G8" s="10">
        <f t="shared" si="0"/>
        <v>7.4</v>
      </c>
      <c r="H8" s="8"/>
    </row>
    <row r="9" spans="1:8">
      <c r="A9" s="8" t="s">
        <v>15</v>
      </c>
      <c r="B9" s="8" t="s">
        <v>90</v>
      </c>
      <c r="C9" s="12">
        <v>1049732203687</v>
      </c>
      <c r="D9" s="7">
        <f>10-0.5-4*0.3</f>
        <v>8.3</v>
      </c>
      <c r="E9" s="8">
        <v>10</v>
      </c>
      <c r="F9" s="8">
        <v>4</v>
      </c>
      <c r="G9" s="10">
        <f t="shared" si="0"/>
        <v>6.92</v>
      </c>
      <c r="H9" s="11"/>
    </row>
    <row r="10" spans="1:8">
      <c r="A10" s="8" t="s">
        <v>15</v>
      </c>
      <c r="B10" s="8" t="s">
        <v>81</v>
      </c>
      <c r="C10" s="9">
        <v>1049732203688</v>
      </c>
      <c r="D10" s="7">
        <f>10-0.5-4*0.3</f>
        <v>8.3</v>
      </c>
      <c r="E10" s="8">
        <v>10</v>
      </c>
      <c r="F10" s="8">
        <f>4+0.3</f>
        <v>4.3</v>
      </c>
      <c r="G10" s="10">
        <f t="shared" si="0"/>
        <v>7.04</v>
      </c>
      <c r="H10" s="8" t="s">
        <v>103</v>
      </c>
    </row>
    <row r="11" spans="1:8">
      <c r="A11" s="8" t="s">
        <v>15</v>
      </c>
      <c r="B11" s="8" t="s">
        <v>83</v>
      </c>
      <c r="C11" s="12">
        <v>1049732203689</v>
      </c>
      <c r="D11" s="7">
        <v>10</v>
      </c>
      <c r="E11" s="8">
        <v>10</v>
      </c>
      <c r="F11" s="8">
        <v>5</v>
      </c>
      <c r="G11" s="10">
        <f t="shared" si="0"/>
        <v>8</v>
      </c>
      <c r="H11" s="8" t="s">
        <v>104</v>
      </c>
    </row>
    <row r="12" spans="1:8">
      <c r="A12" s="8" t="s">
        <v>15</v>
      </c>
      <c r="B12" s="8" t="s">
        <v>64</v>
      </c>
      <c r="C12" s="9">
        <v>1049732203690</v>
      </c>
      <c r="D12" s="7">
        <f>10-0.5-0.3</f>
        <v>9.2</v>
      </c>
      <c r="E12" s="8">
        <v>10</v>
      </c>
      <c r="F12" s="8">
        <f>4+0.5</f>
        <v>4.5</v>
      </c>
      <c r="G12" s="10">
        <f t="shared" si="0"/>
        <v>7.48</v>
      </c>
      <c r="H12" s="8" t="s">
        <v>105</v>
      </c>
    </row>
    <row r="13" spans="1:8">
      <c r="A13" s="8" t="s">
        <v>15</v>
      </c>
      <c r="B13" s="8" t="s">
        <v>84</v>
      </c>
      <c r="C13" s="9">
        <v>1049732203692</v>
      </c>
      <c r="D13" s="7">
        <f>10-0.5-2-1.5</f>
        <v>6</v>
      </c>
      <c r="E13" s="8">
        <v>10</v>
      </c>
      <c r="F13" s="8">
        <v>4</v>
      </c>
      <c r="G13" s="10">
        <f t="shared" si="0"/>
        <v>6</v>
      </c>
      <c r="H13" s="8"/>
    </row>
    <row r="14" spans="1:8">
      <c r="A14" s="8" t="s">
        <v>15</v>
      </c>
      <c r="B14" s="8" t="s">
        <v>88</v>
      </c>
      <c r="C14" s="9">
        <v>1049732203693</v>
      </c>
      <c r="D14" s="8">
        <v>9.5</v>
      </c>
      <c r="E14" s="8">
        <v>10</v>
      </c>
      <c r="F14" s="8">
        <f>4+0.8</f>
        <v>4.8</v>
      </c>
      <c r="G14" s="10">
        <f t="shared" si="0"/>
        <v>7.72</v>
      </c>
      <c r="H14" s="11" t="s">
        <v>106</v>
      </c>
    </row>
    <row r="15" spans="1:8">
      <c r="A15" s="8" t="s">
        <v>15</v>
      </c>
      <c r="B15" s="8" t="s">
        <v>36</v>
      </c>
      <c r="C15" s="9">
        <v>1049732203694</v>
      </c>
      <c r="D15" s="8">
        <v>9.8</v>
      </c>
      <c r="E15" s="8">
        <v>10</v>
      </c>
      <c r="F15" s="8">
        <f>4+0.3+1+0.25</f>
        <v>5.55</v>
      </c>
      <c r="G15" s="10">
        <f t="shared" si="0"/>
        <v>8.14</v>
      </c>
      <c r="H15" s="8" t="s">
        <v>107</v>
      </c>
    </row>
    <row r="16" spans="1:8">
      <c r="A16" s="8" t="s">
        <v>15</v>
      </c>
      <c r="B16" s="8" t="s">
        <v>18</v>
      </c>
      <c r="C16" s="9">
        <v>1049732203695</v>
      </c>
      <c r="D16" s="7">
        <f>10-0.2</f>
        <v>9.8</v>
      </c>
      <c r="E16" s="8">
        <v>10</v>
      </c>
      <c r="F16" s="8">
        <v>5</v>
      </c>
      <c r="G16" s="10">
        <f t="shared" si="0"/>
        <v>7.92</v>
      </c>
      <c r="H16" s="11" t="s">
        <v>108</v>
      </c>
    </row>
    <row r="17" spans="1:8">
      <c r="A17" s="8" t="s">
        <v>15</v>
      </c>
      <c r="B17" s="8" t="s">
        <v>40</v>
      </c>
      <c r="C17" s="12">
        <v>1049732203696</v>
      </c>
      <c r="D17" s="7">
        <v>9.5</v>
      </c>
      <c r="E17" s="8">
        <v>10</v>
      </c>
      <c r="F17" s="8">
        <f>5+0.3+0.5</f>
        <v>5.8</v>
      </c>
      <c r="G17" s="10">
        <f t="shared" si="0"/>
        <v>8.12</v>
      </c>
      <c r="H17" s="8" t="s">
        <v>109</v>
      </c>
    </row>
    <row r="18" spans="1:8">
      <c r="A18" s="8" t="s">
        <v>15</v>
      </c>
      <c r="B18" s="8" t="s">
        <v>32</v>
      </c>
      <c r="C18" s="12">
        <v>1049732203697</v>
      </c>
      <c r="D18" s="7">
        <f>10-0.5-3*0.3</f>
        <v>8.6</v>
      </c>
      <c r="E18" s="8">
        <v>10</v>
      </c>
      <c r="F18" s="8">
        <v>5</v>
      </c>
      <c r="G18" s="10">
        <f t="shared" si="0"/>
        <v>7.44</v>
      </c>
      <c r="H18" s="7" t="s">
        <v>110</v>
      </c>
    </row>
    <row r="19" spans="1:8">
      <c r="A19" s="8" t="s">
        <v>15</v>
      </c>
      <c r="B19" s="8" t="s">
        <v>70</v>
      </c>
      <c r="C19" s="9">
        <v>1049732203698</v>
      </c>
      <c r="D19" s="7">
        <f>10-0.2-0.3</f>
        <v>9.5</v>
      </c>
      <c r="E19" s="8">
        <v>10</v>
      </c>
      <c r="F19" s="8">
        <f>4+0.25</f>
        <v>4.25</v>
      </c>
      <c r="G19" s="10">
        <f t="shared" si="0"/>
        <v>7.5</v>
      </c>
      <c r="H19" s="7" t="s">
        <v>111</v>
      </c>
    </row>
    <row r="20" spans="1:8">
      <c r="A20" s="8" t="s">
        <v>15</v>
      </c>
      <c r="B20" s="8" t="s">
        <v>94</v>
      </c>
      <c r="C20" s="12">
        <v>1049732203699</v>
      </c>
      <c r="D20" s="7">
        <f>10-0.5-2-1.5</f>
        <v>6</v>
      </c>
      <c r="E20" s="8">
        <v>10</v>
      </c>
      <c r="F20" s="8">
        <v>4</v>
      </c>
      <c r="G20" s="10">
        <f t="shared" si="0"/>
        <v>6</v>
      </c>
      <c r="H20" s="7"/>
    </row>
    <row r="21" spans="1:8">
      <c r="A21" s="8" t="s">
        <v>15</v>
      </c>
      <c r="B21" s="8" t="s">
        <v>54</v>
      </c>
      <c r="C21" s="9">
        <v>1049732203700</v>
      </c>
      <c r="D21" s="7">
        <f>10-0.5-0.3</f>
        <v>9.2</v>
      </c>
      <c r="E21" s="8">
        <v>10</v>
      </c>
      <c r="F21" s="8">
        <f>5+0.25</f>
        <v>5.25</v>
      </c>
      <c r="G21" s="10">
        <f t="shared" si="0"/>
        <v>7.78</v>
      </c>
      <c r="H21" s="7" t="s">
        <v>112</v>
      </c>
    </row>
    <row r="22" spans="1:8">
      <c r="A22" s="8" t="s">
        <v>15</v>
      </c>
      <c r="B22" s="8" t="s">
        <v>30</v>
      </c>
      <c r="C22" s="9">
        <v>1049732203701</v>
      </c>
      <c r="D22" s="7">
        <v>9.8</v>
      </c>
      <c r="E22" s="8">
        <v>10</v>
      </c>
      <c r="F22" s="8">
        <v>5</v>
      </c>
      <c r="G22" s="10">
        <f t="shared" si="0"/>
        <v>7.92</v>
      </c>
      <c r="H22" s="7" t="s">
        <v>113</v>
      </c>
    </row>
    <row r="23" spans="1:8">
      <c r="A23" s="8" t="s">
        <v>15</v>
      </c>
      <c r="B23" s="8" t="s">
        <v>16</v>
      </c>
      <c r="C23" s="9">
        <v>1049732203702</v>
      </c>
      <c r="D23" s="7">
        <f>10-0.5-0.6</f>
        <v>8.9</v>
      </c>
      <c r="E23" s="8">
        <v>10</v>
      </c>
      <c r="F23" s="8">
        <f>5+0.25+0.48+2</f>
        <v>7.73</v>
      </c>
      <c r="G23" s="10">
        <f t="shared" si="0"/>
        <v>8.652</v>
      </c>
      <c r="H23" s="7" t="s">
        <v>114</v>
      </c>
    </row>
    <row r="24" spans="1:8">
      <c r="A24" s="8" t="s">
        <v>15</v>
      </c>
      <c r="B24" s="8" t="s">
        <v>62</v>
      </c>
      <c r="C24" s="9">
        <v>1049732203703</v>
      </c>
      <c r="D24" s="7">
        <v>9.5</v>
      </c>
      <c r="E24" s="8">
        <v>10</v>
      </c>
      <c r="F24" s="8">
        <v>5</v>
      </c>
      <c r="G24" s="10">
        <f t="shared" si="0"/>
        <v>7.8</v>
      </c>
      <c r="H24" s="7" t="s">
        <v>115</v>
      </c>
    </row>
    <row r="25" spans="1:8">
      <c r="A25" s="8" t="s">
        <v>15</v>
      </c>
      <c r="B25" s="8" t="s">
        <v>45</v>
      </c>
      <c r="C25" s="12">
        <v>1049732203704</v>
      </c>
      <c r="D25" s="7">
        <v>9.8</v>
      </c>
      <c r="E25" s="8">
        <v>10</v>
      </c>
      <c r="F25" s="8">
        <f>4+1+0.25</f>
        <v>5.25</v>
      </c>
      <c r="G25" s="10">
        <f t="shared" si="0"/>
        <v>8.02</v>
      </c>
      <c r="H25" s="7" t="s">
        <v>116</v>
      </c>
    </row>
    <row r="26" spans="1:8">
      <c r="A26" s="8" t="s">
        <v>15</v>
      </c>
      <c r="B26" s="8" t="s">
        <v>34</v>
      </c>
      <c r="C26" s="12">
        <v>1049732203705</v>
      </c>
      <c r="D26" s="7">
        <f>10-0.5</f>
        <v>9.5</v>
      </c>
      <c r="E26" s="8">
        <v>10</v>
      </c>
      <c r="F26" s="8">
        <f>4+2</f>
        <v>6</v>
      </c>
      <c r="G26" s="10">
        <f t="shared" si="0"/>
        <v>8.2</v>
      </c>
      <c r="H26" s="7" t="s">
        <v>117</v>
      </c>
    </row>
    <row r="27" spans="1:8">
      <c r="A27" s="8" t="s">
        <v>15</v>
      </c>
      <c r="B27" s="8" t="s">
        <v>91</v>
      </c>
      <c r="C27" s="9">
        <v>1049732203706</v>
      </c>
      <c r="D27" s="7">
        <f>10-0.5</f>
        <v>9.5</v>
      </c>
      <c r="E27" s="8">
        <v>10</v>
      </c>
      <c r="F27" s="8">
        <v>4</v>
      </c>
      <c r="G27" s="10">
        <f t="shared" si="0"/>
        <v>7.4</v>
      </c>
      <c r="H27" s="7"/>
    </row>
    <row r="28" spans="1:8">
      <c r="A28" s="8" t="s">
        <v>15</v>
      </c>
      <c r="B28" s="8" t="s">
        <v>21</v>
      </c>
      <c r="C28" s="12">
        <v>1049732203707</v>
      </c>
      <c r="D28" s="7">
        <f>10-0.5-3*0.3</f>
        <v>8.6</v>
      </c>
      <c r="E28" s="8">
        <v>10</v>
      </c>
      <c r="F28" s="8">
        <v>5</v>
      </c>
      <c r="G28" s="10">
        <f t="shared" si="0"/>
        <v>7.44</v>
      </c>
      <c r="H28" s="7" t="s">
        <v>110</v>
      </c>
    </row>
    <row r="29" spans="1:8">
      <c r="A29" s="8" t="s">
        <v>15</v>
      </c>
      <c r="B29" s="8" t="s">
        <v>60</v>
      </c>
      <c r="C29" s="9">
        <v>1049732203708</v>
      </c>
      <c r="D29" s="7">
        <f>10-0.2-3*0.3</f>
        <v>8.9</v>
      </c>
      <c r="E29" s="8">
        <v>10</v>
      </c>
      <c r="F29" s="8">
        <v>4</v>
      </c>
      <c r="G29" s="10">
        <f t="shared" si="0"/>
        <v>7.16</v>
      </c>
      <c r="H29" s="7"/>
    </row>
    <row r="30" spans="1:8">
      <c r="A30" s="8" t="s">
        <v>15</v>
      </c>
      <c r="B30" s="13" t="s">
        <v>52</v>
      </c>
      <c r="C30" s="14">
        <v>1049732203709</v>
      </c>
      <c r="D30" s="13">
        <f>10-0.5-0.6</f>
        <v>8.9</v>
      </c>
      <c r="E30" s="8">
        <v>10</v>
      </c>
      <c r="F30" s="13">
        <v>5</v>
      </c>
      <c r="G30" s="10">
        <f t="shared" si="0"/>
        <v>7.56</v>
      </c>
      <c r="H30" s="13" t="s">
        <v>110</v>
      </c>
    </row>
    <row r="31" spans="1:8">
      <c r="A31" s="8" t="s">
        <v>15</v>
      </c>
      <c r="B31" s="13" t="s">
        <v>79</v>
      </c>
      <c r="C31" s="14">
        <v>1049732203710</v>
      </c>
      <c r="D31" s="13">
        <f>10-0.2-1-4*0.3</f>
        <v>7.6</v>
      </c>
      <c r="E31" s="8">
        <v>10</v>
      </c>
      <c r="F31" s="13">
        <f>4+0.3</f>
        <v>4.3</v>
      </c>
      <c r="G31" s="10">
        <f t="shared" si="0"/>
        <v>6.76</v>
      </c>
      <c r="H31" s="13" t="s">
        <v>118</v>
      </c>
    </row>
    <row r="32" spans="1:8">
      <c r="A32" s="8" t="s">
        <v>15</v>
      </c>
      <c r="B32" s="13" t="s">
        <v>74</v>
      </c>
      <c r="C32" s="14">
        <v>1049732203711</v>
      </c>
      <c r="D32" s="13">
        <f>10-0.2</f>
        <v>9.8</v>
      </c>
      <c r="E32" s="8">
        <v>10</v>
      </c>
      <c r="F32" s="13">
        <f>4+0.25+1</f>
        <v>5.25</v>
      </c>
      <c r="G32" s="10">
        <f t="shared" si="0"/>
        <v>8.02</v>
      </c>
      <c r="H32" s="15" t="s">
        <v>119</v>
      </c>
    </row>
    <row r="33" spans="1:8">
      <c r="A33" s="8" t="s">
        <v>15</v>
      </c>
      <c r="B33" s="13" t="s">
        <v>42</v>
      </c>
      <c r="C33" s="14">
        <v>1049732203712</v>
      </c>
      <c r="D33" s="13">
        <f>10-0.2-4*0.3</f>
        <v>8.6</v>
      </c>
      <c r="E33" s="8">
        <v>10</v>
      </c>
      <c r="F33" s="13">
        <f>5+0.25+0.5*0.6</f>
        <v>5.55</v>
      </c>
      <c r="G33" s="10">
        <f t="shared" si="0"/>
        <v>7.66</v>
      </c>
      <c r="H33" s="13" t="s">
        <v>120</v>
      </c>
    </row>
    <row r="34" spans="1:8">
      <c r="A34" s="8" t="s">
        <v>15</v>
      </c>
      <c r="B34" s="13" t="s">
        <v>56</v>
      </c>
      <c r="C34" s="14">
        <v>1049732203713</v>
      </c>
      <c r="D34" s="13">
        <f>10-0.2-1-0.3</f>
        <v>8.5</v>
      </c>
      <c r="E34" s="8">
        <v>10</v>
      </c>
      <c r="F34" s="13">
        <v>4.25</v>
      </c>
      <c r="G34" s="10">
        <f t="shared" si="0"/>
        <v>7.1</v>
      </c>
      <c r="H34" s="13" t="s">
        <v>121</v>
      </c>
    </row>
    <row r="35" spans="1:8">
      <c r="A35" s="8" t="s">
        <v>15</v>
      </c>
      <c r="B35" s="13" t="s">
        <v>24</v>
      </c>
      <c r="C35" s="14">
        <v>1049732203714</v>
      </c>
      <c r="D35" s="13">
        <f>10-0.2-0.6</f>
        <v>9.2</v>
      </c>
      <c r="E35" s="8">
        <v>10</v>
      </c>
      <c r="F35" s="13">
        <v>4</v>
      </c>
      <c r="G35" s="10">
        <f t="shared" si="0"/>
        <v>7.28</v>
      </c>
      <c r="H35" s="13" t="s">
        <v>122</v>
      </c>
    </row>
    <row r="36" spans="1:8">
      <c r="A36" s="8" t="s">
        <v>15</v>
      </c>
      <c r="B36" s="13" t="s">
        <v>92</v>
      </c>
      <c r="C36" s="14">
        <v>1049732203715</v>
      </c>
      <c r="D36" s="13">
        <f>10-2-0.5</f>
        <v>7.5</v>
      </c>
      <c r="E36" s="8">
        <v>10</v>
      </c>
      <c r="F36" s="13">
        <v>4</v>
      </c>
      <c r="G36" s="10">
        <f t="shared" si="0"/>
        <v>6.6</v>
      </c>
      <c r="H36" s="15"/>
    </row>
    <row r="37" spans="1:8">
      <c r="A37" s="8" t="s">
        <v>15</v>
      </c>
      <c r="B37" s="13" t="s">
        <v>89</v>
      </c>
      <c r="C37" s="14">
        <v>1049732203716</v>
      </c>
      <c r="D37" s="13">
        <v>10</v>
      </c>
      <c r="E37" s="8">
        <v>10</v>
      </c>
      <c r="F37" s="13">
        <v>5</v>
      </c>
      <c r="G37" s="10">
        <f t="shared" si="0"/>
        <v>8</v>
      </c>
      <c r="H37" s="13" t="s">
        <v>123</v>
      </c>
    </row>
    <row r="38" spans="1:8">
      <c r="A38" s="8" t="s">
        <v>15</v>
      </c>
      <c r="B38" s="13" t="s">
        <v>38</v>
      </c>
      <c r="C38" s="14">
        <v>1049732203717</v>
      </c>
      <c r="D38" s="13">
        <f>10-0.2</f>
        <v>9.8</v>
      </c>
      <c r="E38" s="8">
        <v>10</v>
      </c>
      <c r="F38" s="13">
        <f>4+0.25+1</f>
        <v>5.25</v>
      </c>
      <c r="G38" s="10">
        <f t="shared" si="0"/>
        <v>8.02</v>
      </c>
      <c r="H38" s="15" t="s">
        <v>124</v>
      </c>
    </row>
    <row r="39" spans="1:8">
      <c r="A39" s="8" t="s">
        <v>15</v>
      </c>
      <c r="B39" s="13" t="s">
        <v>65</v>
      </c>
      <c r="C39" s="14">
        <v>1049732203718</v>
      </c>
      <c r="D39" s="13">
        <v>9.5</v>
      </c>
      <c r="E39" s="8">
        <v>10</v>
      </c>
      <c r="F39" s="13">
        <v>5</v>
      </c>
      <c r="G39" s="10">
        <f t="shared" si="0"/>
        <v>7.8</v>
      </c>
      <c r="H39" s="15" t="s">
        <v>110</v>
      </c>
    </row>
    <row r="40" spans="1:8">
      <c r="A40" s="8" t="s">
        <v>15</v>
      </c>
      <c r="B40" s="13" t="s">
        <v>50</v>
      </c>
      <c r="C40" s="14">
        <v>1049732203719</v>
      </c>
      <c r="D40" s="13">
        <v>9.5</v>
      </c>
      <c r="E40" s="8">
        <v>10</v>
      </c>
      <c r="F40" s="13">
        <v>4.25</v>
      </c>
      <c r="G40" s="10">
        <f t="shared" si="0"/>
        <v>7.5</v>
      </c>
      <c r="H40" s="15" t="s">
        <v>125</v>
      </c>
    </row>
    <row r="41" spans="1:8">
      <c r="A41" s="8" t="s">
        <v>15</v>
      </c>
      <c r="B41" s="13" t="s">
        <v>86</v>
      </c>
      <c r="C41" s="14">
        <v>1049732203720</v>
      </c>
      <c r="D41" s="13">
        <f>10-0.5-2-1.5</f>
        <v>6</v>
      </c>
      <c r="E41" s="8">
        <v>10</v>
      </c>
      <c r="F41" s="13">
        <v>4</v>
      </c>
      <c r="G41" s="10">
        <f t="shared" si="0"/>
        <v>6</v>
      </c>
      <c r="H41" s="15"/>
    </row>
    <row r="42" spans="1:8">
      <c r="A42" s="8" t="s">
        <v>15</v>
      </c>
      <c r="B42" s="16" t="s">
        <v>58</v>
      </c>
      <c r="C42" s="14">
        <v>1049732203721</v>
      </c>
      <c r="D42" s="13">
        <f>10-0.2</f>
        <v>9.8</v>
      </c>
      <c r="E42" s="8">
        <v>10</v>
      </c>
      <c r="F42" s="13">
        <f>4+0.25</f>
        <v>4.25</v>
      </c>
      <c r="G42" s="10">
        <f t="shared" si="0"/>
        <v>7.62</v>
      </c>
      <c r="H42" s="13" t="s">
        <v>126</v>
      </c>
    </row>
    <row r="43" spans="1:8">
      <c r="A43" s="8" t="s">
        <v>15</v>
      </c>
      <c r="B43" s="16" t="s">
        <v>78</v>
      </c>
      <c r="C43" s="14">
        <v>1049732203722</v>
      </c>
      <c r="D43" s="13">
        <v>9.5</v>
      </c>
      <c r="E43" s="8">
        <v>10</v>
      </c>
      <c r="F43" s="13">
        <f>4+0.25+0.3</f>
        <v>4.55</v>
      </c>
      <c r="G43" s="10">
        <f t="shared" si="0"/>
        <v>7.62</v>
      </c>
      <c r="H43" s="15" t="s">
        <v>127</v>
      </c>
    </row>
    <row r="44" spans="1:8">
      <c r="A44" s="8" t="s">
        <v>15</v>
      </c>
      <c r="B44" s="16" t="s">
        <v>68</v>
      </c>
      <c r="C44" s="14">
        <v>1049732203723</v>
      </c>
      <c r="D44" s="13">
        <v>9.5</v>
      </c>
      <c r="E44" s="8">
        <v>10</v>
      </c>
      <c r="F44" s="13">
        <v>4</v>
      </c>
      <c r="G44" s="10">
        <f t="shared" si="0"/>
        <v>7.4</v>
      </c>
      <c r="H44" s="15"/>
    </row>
    <row r="45" spans="1:8">
      <c r="A45" s="8" t="s">
        <v>15</v>
      </c>
      <c r="B45" s="13" t="s">
        <v>49</v>
      </c>
      <c r="C45" s="14">
        <v>1049732203724</v>
      </c>
      <c r="D45" s="13">
        <f>10-0.5-3*0.3</f>
        <v>8.6</v>
      </c>
      <c r="E45" s="8">
        <v>10</v>
      </c>
      <c r="F45" s="13">
        <v>4</v>
      </c>
      <c r="G45" s="10">
        <f t="shared" si="0"/>
        <v>7.04</v>
      </c>
      <c r="H45" s="13"/>
    </row>
    <row r="46" spans="1:8">
      <c r="A46" s="8" t="s">
        <v>15</v>
      </c>
      <c r="B46" s="16" t="s">
        <v>87</v>
      </c>
      <c r="C46" s="14">
        <v>1049732203725</v>
      </c>
      <c r="D46" s="13">
        <f>10-0.5-2</f>
        <v>7.5</v>
      </c>
      <c r="E46" s="8">
        <v>10</v>
      </c>
      <c r="F46" s="13">
        <v>4</v>
      </c>
      <c r="G46" s="10">
        <f t="shared" si="0"/>
        <v>6.6</v>
      </c>
      <c r="H46" s="15"/>
    </row>
    <row r="47" spans="1:8">
      <c r="A47" s="8" t="s">
        <v>15</v>
      </c>
      <c r="B47" s="13" t="s">
        <v>76</v>
      </c>
      <c r="C47" s="14">
        <v>1049732203726</v>
      </c>
      <c r="D47" s="13">
        <f>10-0.5-2</f>
        <v>7.5</v>
      </c>
      <c r="E47" s="8">
        <v>10</v>
      </c>
      <c r="F47" s="13">
        <v>4</v>
      </c>
      <c r="G47" s="10">
        <f t="shared" si="0"/>
        <v>6.6</v>
      </c>
      <c r="H47" s="15"/>
    </row>
    <row r="48" spans="1:8">
      <c r="A48" s="8" t="s">
        <v>15</v>
      </c>
      <c r="B48" s="16" t="s">
        <v>28</v>
      </c>
      <c r="C48" s="14">
        <v>1049732203727</v>
      </c>
      <c r="D48" s="13">
        <v>9.5</v>
      </c>
      <c r="E48" s="8">
        <v>10</v>
      </c>
      <c r="F48" s="13">
        <f>5.25+0.3</f>
        <v>5.55</v>
      </c>
      <c r="G48" s="10">
        <f t="shared" si="0"/>
        <v>8.02</v>
      </c>
      <c r="H48" s="15" t="s">
        <v>128</v>
      </c>
    </row>
  </sheetData>
  <autoFilter xmlns:etc="http://www.wps.cn/officeDocument/2017/etCustomData" ref="A2:H48" etc:filterBottomFollowUsedRange="0">
    <extLst/>
  </autoFilter>
  <mergeCells count="6">
    <mergeCell ref="A1:H1"/>
    <mergeCell ref="D2:G2"/>
    <mergeCell ref="A2:A3"/>
    <mergeCell ref="B2:B3"/>
    <mergeCell ref="C2:C3"/>
    <mergeCell ref="H2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簡單o1381112750</cp:lastModifiedBy>
  <dcterms:created xsi:type="dcterms:W3CDTF">2023-09-25T08:27:00Z</dcterms:created>
  <dcterms:modified xsi:type="dcterms:W3CDTF">2024-10-07T13:31:24Z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F60EE2290157446093FACCAB8FB9C29B_13</vt:lpwstr>
  </property>
  <property fmtid="{D5CDD505-2E9C-101B-9397-08002B2CF9AE}" pid="3" name="KSOProductBuildVer">
    <vt:lpwstr>2052-12.1.0.18276</vt:lpwstr>
  </property>
</Properties>
</file>