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总表" sheetId="1" r:id="rId1"/>
    <sheet name="思想品德评分明细表" sheetId="2" r:id="rId2"/>
  </sheets>
  <definedNames>
    <definedName name="_xlnm._FilterDatabase" localSheetId="0" hidden="1">总表!$A$2:$M$50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<sst xmlns="http://schemas.openxmlformats.org/spreadsheetml/2006/main" count="309" uniqueCount="143">
  <si>
    <t>经济研231-232班学业奖学金评定明细表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</si>
  <si>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</si>
  <si>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</si>
  <si>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</si>
  <si>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</si>
  <si>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</si>
  <si>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</si>
  <si>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</si>
  <si>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</si>
  <si>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</si>
  <si>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</si>
  <si>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</si>
  <si>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</si>
  <si>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</si>
  <si>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经济研231</t>
  </si>
  <si>
    <t>王睿璇</t>
  </si>
  <si>
    <t>一等奖学金</t>
  </si>
  <si>
    <t>大英竞赛二等奖；CFA一级</t>
  </si>
  <si>
    <t>周睿成</t>
  </si>
  <si>
    <t>全国大学生英语竞赛国家二等奖 ；银行从业资格证</t>
  </si>
  <si>
    <t>经济学院办公室学生干部</t>
  </si>
  <si>
    <t>经济研232</t>
  </si>
  <si>
    <t>郑凯莉</t>
  </si>
  <si>
    <t>银行从业资格证书，+2</t>
  </si>
  <si>
    <t>年级委员</t>
  </si>
  <si>
    <t>雷镇榕</t>
  </si>
  <si>
    <t>银行从业资格证书+2</t>
  </si>
  <si>
    <t>班长</t>
  </si>
  <si>
    <t>周赞</t>
  </si>
  <si>
    <t>银行从业资格证；CFA一级</t>
  </si>
  <si>
    <t>王诗琦</t>
  </si>
  <si>
    <t>证券从业资格证</t>
  </si>
  <si>
    <t>年纪委员、院研究生团总支副书记</t>
  </si>
  <si>
    <t>徐永馨</t>
  </si>
  <si>
    <t>党支部书记</t>
  </si>
  <si>
    <t>金浩淼</t>
  </si>
  <si>
    <t>银行从业资格证+2，初级会计资格证+2</t>
  </si>
  <si>
    <t>支部宣传委员+1</t>
  </si>
  <si>
    <t>何美玲</t>
  </si>
  <si>
    <t>银行从业资格证</t>
  </si>
  <si>
    <t>经济学院创新实践中心素质拓展组副组长（研一上），创新实践组组长（研一下）</t>
  </si>
  <si>
    <t>卢雯卓</t>
  </si>
  <si>
    <t>李陶然</t>
  </si>
  <si>
    <t>二等奖学金</t>
  </si>
  <si>
    <t>经济学院创新实践中心主任（任职满一学期，但未满一年）</t>
  </si>
  <si>
    <t>张纪元</t>
  </si>
  <si>
    <t>银行从业资格证；初级会计资格证</t>
  </si>
  <si>
    <t>学习委员</t>
  </si>
  <si>
    <t>陈鸿梅</t>
  </si>
  <si>
    <t>基金从业资格证＋2   证券从业资格证+2</t>
  </si>
  <si>
    <t>杨宇乾</t>
  </si>
  <si>
    <t>郑祉琦</t>
  </si>
  <si>
    <t>2023303862</t>
  </si>
  <si>
    <t>院研科协创业服务部部长</t>
  </si>
  <si>
    <t>张艺</t>
  </si>
  <si>
    <t>研科协创业服务部副部长</t>
  </si>
  <si>
    <t>李梦瑶</t>
  </si>
  <si>
    <t>基金从业资格证+2、证券从业资格过一科+1</t>
  </si>
  <si>
    <t>院研究生会办公室副部长</t>
  </si>
  <si>
    <t>刘改迎</t>
  </si>
  <si>
    <t>学术交流部副部长</t>
  </si>
  <si>
    <t>赵西</t>
  </si>
  <si>
    <t>证券从业资格证书 +2</t>
  </si>
  <si>
    <t>院创新实践中心思想引领组副组长</t>
  </si>
  <si>
    <t>黄慧</t>
  </si>
  <si>
    <t>银行从业资格证+2</t>
  </si>
  <si>
    <t>院研究生会权益部副部长</t>
  </si>
  <si>
    <t>王天鹏</t>
  </si>
  <si>
    <t>杜丽</t>
  </si>
  <si>
    <t>证券从业资格证+2 、基金从业资格证+2</t>
  </si>
  <si>
    <t>毛子懿</t>
  </si>
  <si>
    <t>经济学院科学技术协会学术交流部副部长</t>
  </si>
  <si>
    <t>汪杰龙</t>
  </si>
  <si>
    <t>基金从业从业证书+2、银行从业资格证书+2</t>
  </si>
  <si>
    <t>李北清</t>
  </si>
  <si>
    <t>研究生科学技术协会办公室副部长</t>
  </si>
  <si>
    <t>左琳</t>
  </si>
  <si>
    <t>李昱静</t>
  </si>
  <si>
    <t>银行从业资格+2</t>
  </si>
  <si>
    <t>陈淑敏</t>
  </si>
  <si>
    <t>班级宣传委员</t>
  </si>
  <si>
    <t>黄曦涵</t>
  </si>
  <si>
    <t>陈丹</t>
  </si>
  <si>
    <t>FRM证书+2</t>
  </si>
  <si>
    <t>李可心</t>
  </si>
  <si>
    <t>基金从业资格证书单科通过+1</t>
  </si>
  <si>
    <t>黄明惠</t>
  </si>
  <si>
    <t>黄睿</t>
  </si>
  <si>
    <t>证券从业资格证加 2 分</t>
  </si>
  <si>
    <t>组织委员</t>
  </si>
  <si>
    <t>姜权芮</t>
  </si>
  <si>
    <t>高安妮</t>
  </si>
  <si>
    <t>三等奖学金</t>
  </si>
  <si>
    <t>院研科协办公室副部长</t>
  </si>
  <si>
    <t>王汝凝</t>
  </si>
  <si>
    <t>赵楷婷</t>
  </si>
  <si>
    <t>基金从业资格考试两科+2、证券从业资格一科+1</t>
  </si>
  <si>
    <t>夏珂</t>
  </si>
  <si>
    <t>基金从业资格证+2</t>
  </si>
  <si>
    <t>孙思远</t>
  </si>
  <si>
    <t>研究生会宣传部干部</t>
  </si>
  <si>
    <t>张雯欣</t>
  </si>
  <si>
    <t>银行从业资格考试过两科，基金从业资格考试过一科</t>
  </si>
  <si>
    <t>体育部副部长</t>
  </si>
  <si>
    <t>董子琪</t>
  </si>
  <si>
    <t>范本琪</t>
  </si>
  <si>
    <t>银行从从业资格</t>
  </si>
  <si>
    <t>李梦徽</t>
  </si>
  <si>
    <t>银行从业资格法规考试</t>
  </si>
  <si>
    <t>秦轩</t>
  </si>
  <si>
    <t>周佩然</t>
  </si>
  <si>
    <t>生活委员</t>
  </si>
  <si>
    <t>徐冰雪</t>
  </si>
  <si>
    <t>马俊懿</t>
  </si>
  <si>
    <t>证券行业专业人员水平评价测试</t>
  </si>
  <si>
    <t>梁婷</t>
  </si>
  <si>
    <t>经济研232班思想道德评分明细表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</si>
  <si>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</si>
  <si>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</si>
  <si>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</si>
  <si>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</si>
  <si>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1、经济学院文明寝室，2023.11院级，+0.3*40%；2、优秀研究生会干部，2024.9校级，+0.8*40%；3.党员先锋专项实践岗位考核优秀，2024.8院级，+0.5*40%</t>
  </si>
  <si>
    <t xml:space="preserve">1、校级文明宿舍+0.5*40%，2、暑期社会实践+1,  </t>
  </si>
  <si>
    <t>1、院级文明寝室+0.3；2、暑期社会实践+1；3、党员先锋活动考核优秀+0.5；4、银行从业+2；5、初级会计+2；6、班级宣传委员+1</t>
  </si>
  <si>
    <t>1、所在经济学院研科协获校级先进集体+0.8*0.6*40%；2、校级文明寝室得0.5*40%；3、银行从业资格证+2;4、任院研科协办公室副部长+1；5、暑期社会实践+1</t>
  </si>
  <si>
    <t>校文明寝室2023.11，+0.5*40%</t>
  </si>
  <si>
    <t>校文明寝室2023.11+0.5*40%</t>
  </si>
  <si>
    <t>1.院文明寝室+0.3，2.暑期社会实践+1</t>
  </si>
  <si>
    <t>1、院级文明寝室+0.3*40%    2、暑期社会实践+1</t>
  </si>
  <si>
    <t>1.校级文明寝室+0.5*40%；2.党员先锋考核合格+0.25*40%；4.银行从业资格证+2；5.志愿时长≥20h+1</t>
  </si>
  <si>
    <t>1.校级文明寝室+0.5*40%；2.志愿时长≥20h+1；3.所在学院研科协获先进集体+0.8*0.6*40%；4.党员先锋考核优秀+0.5*40%；5.银行从业资格证+2</t>
  </si>
  <si>
    <t>1、院级研究生文明寝室+0.3；2、志愿时长≥20h+1；3、暑期社会实践+1;4、党员先锋考核优秀+0.25；</t>
  </si>
  <si>
    <t>1、院级研究生文明寝室，+0.3；2、志愿时长≥20h+1；3、经济学院研究生会获评2023-2024年度优秀基层研究生会，作为主要贡献人员+0.8×0.6=0.48；4、党员先锋专项实践考核合格+0.25；</t>
  </si>
  <si>
    <t>1.校文明寝室 +0.5，2.暑期社会实践+1，3.研学讲堂旷到一次-0.2，4.讲座次数仅一次-1.2，5.参加活动仅2次-0.5</t>
  </si>
  <si>
    <t xml:space="preserve">1.校级文明寝室+0.5*40％ 2.寒暑假社会实践+1  3.工作室院“精英团队”+0.5*0.6*40%  4.党员先锋行动考核合格+0.25*40% </t>
  </si>
  <si>
    <t>1、校级太极拳比赛三等奖+0.8*0.6*40%；2、校级文明宿舍0.5*40%；3、党员先锋考核合格+0.25*40%；4、证券从业资格证书+2；5、院创新实践中心思想引领组副组长+1</t>
  </si>
  <si>
    <t>1、校文明寝，2023.11校级，＋0.5*40％;2、党员先锋活动专项实践岗考核优秀，2024.08院级，＋0.5*40％;3、太极拳校三等奖，2023.10校级，＋0.8*0.6*40％;4、品牌策划大赛校三等奖，2023.11校级，＋0.8*0.6*40％</t>
  </si>
  <si>
    <t>经济研 232</t>
  </si>
  <si>
    <t>1.证券从业资格证+2 2.暑期社会实践+1 3.组织委员+1</t>
  </si>
  <si>
    <t>1.院文明寝室+0.3，2.暑期社会实践+1，3.理工杯羽毛球赛第六名+0.8，4.基金从业资格证+2，5.银行从业资格证+2</t>
  </si>
  <si>
    <t>1、校级太极拳比赛三等奖+0.8*40%；2、校级文明宿舍0.5*40%；3、学习委员+1；4、基金从业单科+1</t>
  </si>
  <si>
    <t>1.校文明寝室 1分 2.品牌策划大赛三等奖 3.志愿时长20h</t>
  </si>
  <si>
    <t>1、校文明宿舍+0.5;2、暑期社会实践+1;3、经济学院研究生会获评优秀基层研究生会，作为主要贡献人员+0.48分；4、银从+2;基金从业单科+1;5、担任研究生会体育部副部长+1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</si>
</sst>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 "/>
    <numFmt numFmtId="178" formatCode="0.000_);[Red]\(0.000\)"/>
    <numFmt numFmtId="179" formatCode="0_);[Red]\(0\)"/>
    <numFmt numFmtId="180" formatCode="0.000;[Red]0.000"/>
  </numFmts>
  <fonts count="31">
    <font>
      <sz val="12"/>
      <name val="等线"/>
      <charset val="134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11"/>
      <color rgb="FF000000"/>
      <name val="微软雅黑"/>
      <charset val="134"/>
    </font>
    <font>
      <sz val="11"/>
      <color indexed="8"/>
      <name val="微软雅黑"/>
      <charset val="134"/>
    </font>
    <font>
      <sz val="14"/>
      <color rgb="FF000000"/>
      <name val="宋体"/>
      <charset val="134"/>
    </font>
    <font>
      <sz val="14"/>
      <color rgb="FF000000"/>
      <name val="微软雅黑"/>
      <charset val="134"/>
    </font>
    <font>
      <sz val="10"/>
      <name val="微软雅黑"/>
      <charset val="134"/>
    </font>
    <font>
      <sz val="14"/>
      <name val="微软雅黑"/>
      <charset val="134"/>
    </font>
    <font>
      <sz val="14"/>
      <color rgb="FFFF0000"/>
      <name val="微软雅黑"/>
      <charset val="134"/>
    </font>
    <font>
      <sz val="14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180" fontId="6" fillId="0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78" fontId="8" fillId="0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 wrapText="1"/>
    </xf>
    <xf numFmtId="180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80" fontId="6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80" fontId="6" fillId="0" borderId="6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0" fillId="0" borderId="3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zoomScale="50" zoomScaleNormal="50" workbookViewId="0">
      <selection activeCell="I13" sqref="A13:I13"/>
    </sheetView>
  </sheetViews>
  <sheetFormatPr defaultColWidth="10" defaultRowHeight="16.5"/>
  <cols>
    <col min="1" max="1" width="15.1833333333333" style="23" customWidth="1"/>
    <col min="2" max="2" width="9" style="23"/>
    <col min="3" max="3" width="22.1833333333333" style="24" customWidth="1"/>
    <col min="4" max="4" width="14" style="23" customWidth="1"/>
    <col min="5" max="5" width="14.3333333333333" style="25" customWidth="1"/>
    <col min="6" max="6" width="14.6666666666667" style="23" customWidth="1"/>
    <col min="7" max="7" width="13.1666666666667" style="23" customWidth="1"/>
    <col min="8" max="8" width="12.1833333333333" style="23" customWidth="1"/>
    <col min="9" max="9" width="12" style="23" customWidth="1"/>
    <col min="10" max="10" width="8.40833333333333" style="23" customWidth="1"/>
    <col min="11" max="11" width="51.7916666666667" style="23" customWidth="1"/>
    <col min="12" max="12" width="33.1833333333333" style="23" customWidth="1"/>
    <col min="13" max="13" width="12.8166666666667" style="23" customWidth="1"/>
  </cols>
  <sheetData>
    <row r="1" ht="22.5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61"/>
    </row>
    <row r="2" ht="81" spans="1:13">
      <c r="A2" s="26" t="s">
        <v>1</v>
      </c>
      <c r="B2" s="26" t="s">
        <v>2</v>
      </c>
      <c r="C2" s="27" t="s">
        <v>3</v>
      </c>
      <c r="D2" s="26" t="s">
        <v>4</v>
      </c>
      <c r="E2" s="28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9" t="s">
        <v>13</v>
      </c>
    </row>
    <row r="3" ht="20.25" spans="1:13">
      <c r="A3" s="29" t="s">
        <v>14</v>
      </c>
      <c r="B3" s="29" t="s">
        <v>15</v>
      </c>
      <c r="C3" s="29">
        <v>2023303854</v>
      </c>
      <c r="D3" s="29">
        <v>8.872</v>
      </c>
      <c r="E3" s="29">
        <v>89.44</v>
      </c>
      <c r="F3" s="29">
        <v>16.5</v>
      </c>
      <c r="G3" s="29">
        <v>0</v>
      </c>
      <c r="H3" s="29">
        <v>114.812</v>
      </c>
      <c r="I3" s="29" t="s">
        <v>16</v>
      </c>
      <c r="J3" s="29">
        <v>10000</v>
      </c>
      <c r="K3" s="29" t="s">
        <v>17</v>
      </c>
      <c r="L3" s="29"/>
      <c r="M3" s="29"/>
    </row>
    <row r="4" ht="20.25" spans="1:13">
      <c r="A4" s="29" t="s">
        <v>14</v>
      </c>
      <c r="B4" s="29" t="s">
        <v>18</v>
      </c>
      <c r="C4" s="29">
        <v>2023303838</v>
      </c>
      <c r="D4" s="29">
        <v>8.404</v>
      </c>
      <c r="E4" s="29">
        <v>89.72</v>
      </c>
      <c r="F4" s="29">
        <v>14</v>
      </c>
      <c r="G4" s="29">
        <v>1</v>
      </c>
      <c r="H4" s="29">
        <v>113.124</v>
      </c>
      <c r="I4" s="29" t="s">
        <v>16</v>
      </c>
      <c r="J4" s="29">
        <v>10000</v>
      </c>
      <c r="K4" s="29" t="s">
        <v>19</v>
      </c>
      <c r="L4" s="29" t="s">
        <v>20</v>
      </c>
      <c r="M4" s="29"/>
    </row>
    <row r="5" ht="20.25" spans="1:13">
      <c r="A5" s="30" t="s">
        <v>21</v>
      </c>
      <c r="B5" s="30" t="s">
        <v>22</v>
      </c>
      <c r="C5" s="30">
        <v>2023303859</v>
      </c>
      <c r="D5" s="29">
        <v>8.1</v>
      </c>
      <c r="E5" s="30">
        <v>91.83</v>
      </c>
      <c r="F5" s="30">
        <v>2</v>
      </c>
      <c r="G5" s="30">
        <v>4</v>
      </c>
      <c r="H5" s="31">
        <f>SUM(D5:G5)</f>
        <v>105.93</v>
      </c>
      <c r="I5" s="29" t="s">
        <v>16</v>
      </c>
      <c r="J5" s="29">
        <v>10000</v>
      </c>
      <c r="K5" s="30" t="s">
        <v>23</v>
      </c>
      <c r="L5" s="30" t="s">
        <v>24</v>
      </c>
      <c r="M5" s="30"/>
    </row>
    <row r="6" ht="20.25" spans="1:13">
      <c r="A6" s="30" t="s">
        <v>21</v>
      </c>
      <c r="B6" s="30" t="s">
        <v>25</v>
      </c>
      <c r="C6" s="32">
        <v>2023303839</v>
      </c>
      <c r="D6" s="29">
        <v>8</v>
      </c>
      <c r="E6" s="30">
        <v>91.31</v>
      </c>
      <c r="F6" s="30">
        <v>2</v>
      </c>
      <c r="G6" s="30">
        <v>4</v>
      </c>
      <c r="H6" s="31">
        <f>SUM(D6:G6)</f>
        <v>105.31</v>
      </c>
      <c r="I6" s="29" t="s">
        <v>16</v>
      </c>
      <c r="J6" s="29">
        <v>10000</v>
      </c>
      <c r="K6" s="32" t="s">
        <v>26</v>
      </c>
      <c r="L6" s="30" t="s">
        <v>27</v>
      </c>
      <c r="M6" s="30"/>
    </row>
    <row r="7" ht="20.25" spans="1:13">
      <c r="A7" s="29" t="s">
        <v>14</v>
      </c>
      <c r="B7" s="29" t="s">
        <v>28</v>
      </c>
      <c r="C7" s="29">
        <v>2023303840</v>
      </c>
      <c r="D7" s="29">
        <v>7.872</v>
      </c>
      <c r="E7" s="29">
        <v>90.42</v>
      </c>
      <c r="F7" s="29">
        <v>7</v>
      </c>
      <c r="G7" s="29">
        <v>0</v>
      </c>
      <c r="H7" s="29">
        <v>105.292</v>
      </c>
      <c r="I7" s="29" t="s">
        <v>16</v>
      </c>
      <c r="J7" s="29">
        <v>10000</v>
      </c>
      <c r="K7" s="29" t="s">
        <v>29</v>
      </c>
      <c r="L7" s="29"/>
      <c r="M7" s="29"/>
    </row>
    <row r="8" ht="20.25" spans="1:13">
      <c r="A8" s="29" t="s">
        <v>14</v>
      </c>
      <c r="B8" s="29" t="s">
        <v>30</v>
      </c>
      <c r="C8" s="29">
        <v>2023303849</v>
      </c>
      <c r="D8" s="29">
        <v>9.308</v>
      </c>
      <c r="E8" s="29">
        <v>89.11</v>
      </c>
      <c r="F8" s="29">
        <v>2</v>
      </c>
      <c r="G8" s="29">
        <v>4</v>
      </c>
      <c r="H8" s="29">
        <v>104.418</v>
      </c>
      <c r="I8" s="29" t="s">
        <v>16</v>
      </c>
      <c r="J8" s="29">
        <v>10000</v>
      </c>
      <c r="K8" s="29" t="s">
        <v>31</v>
      </c>
      <c r="L8" s="29" t="s">
        <v>32</v>
      </c>
      <c r="M8" s="29"/>
    </row>
    <row r="9" ht="20.25" spans="1:13">
      <c r="A9" s="30" t="s">
        <v>21</v>
      </c>
      <c r="B9" s="33" t="s">
        <v>33</v>
      </c>
      <c r="C9" s="34">
        <v>2023303818</v>
      </c>
      <c r="D9" s="29">
        <v>8.44</v>
      </c>
      <c r="E9" s="28">
        <v>89.86</v>
      </c>
      <c r="F9" s="29">
        <v>2</v>
      </c>
      <c r="G9" s="29">
        <v>4</v>
      </c>
      <c r="H9" s="31">
        <f>SUM(D9:G9)</f>
        <v>104.3</v>
      </c>
      <c r="I9" s="29" t="s">
        <v>16</v>
      </c>
      <c r="J9" s="29">
        <v>10000</v>
      </c>
      <c r="K9" s="26" t="s">
        <v>23</v>
      </c>
      <c r="L9" s="29" t="s">
        <v>34</v>
      </c>
      <c r="M9" s="29"/>
    </row>
    <row r="10" ht="20.25" spans="1:13">
      <c r="A10" s="30" t="s">
        <v>21</v>
      </c>
      <c r="B10" s="33" t="s">
        <v>35</v>
      </c>
      <c r="C10" s="34">
        <v>2023303857</v>
      </c>
      <c r="D10" s="29">
        <v>8.12</v>
      </c>
      <c r="E10" s="28">
        <v>91.17</v>
      </c>
      <c r="F10" s="29">
        <v>4</v>
      </c>
      <c r="G10" s="29">
        <v>1</v>
      </c>
      <c r="H10" s="31">
        <f>SUM(D10:G10)</f>
        <v>104.29</v>
      </c>
      <c r="I10" s="29" t="s">
        <v>16</v>
      </c>
      <c r="J10" s="29">
        <v>10000</v>
      </c>
      <c r="K10" s="26" t="s">
        <v>36</v>
      </c>
      <c r="L10" s="29" t="s">
        <v>37</v>
      </c>
      <c r="M10" s="62"/>
    </row>
    <row r="11" ht="20.25" spans="1:13">
      <c r="A11" s="29" t="s">
        <v>14</v>
      </c>
      <c r="B11" s="29" t="s">
        <v>38</v>
      </c>
      <c r="C11" s="29">
        <v>2023303816</v>
      </c>
      <c r="D11" s="29">
        <v>8.312</v>
      </c>
      <c r="E11" s="29">
        <v>92.19</v>
      </c>
      <c r="F11" s="29">
        <v>2</v>
      </c>
      <c r="G11" s="29">
        <v>1</v>
      </c>
      <c r="H11" s="29">
        <v>103.502</v>
      </c>
      <c r="I11" s="29" t="s">
        <v>16</v>
      </c>
      <c r="J11" s="29">
        <v>10000</v>
      </c>
      <c r="K11" s="29" t="s">
        <v>39</v>
      </c>
      <c r="L11" s="29" t="s">
        <v>40</v>
      </c>
      <c r="M11" s="29"/>
    </row>
    <row r="12" ht="20.25" spans="1:13">
      <c r="A12" s="29" t="s">
        <v>14</v>
      </c>
      <c r="B12" s="29" t="s">
        <v>41</v>
      </c>
      <c r="C12" s="29">
        <v>2023303815</v>
      </c>
      <c r="D12" s="29">
        <v>8.232</v>
      </c>
      <c r="E12" s="29">
        <v>88.08</v>
      </c>
      <c r="F12" s="29">
        <v>7</v>
      </c>
      <c r="G12" s="29">
        <v>0</v>
      </c>
      <c r="H12" s="29">
        <v>103.312</v>
      </c>
      <c r="I12" s="29" t="s">
        <v>16</v>
      </c>
      <c r="J12" s="29">
        <v>10000</v>
      </c>
      <c r="K12" s="29" t="s">
        <v>29</v>
      </c>
      <c r="L12" s="29"/>
      <c r="M12" s="29"/>
    </row>
    <row r="13" ht="20.25" spans="1:13">
      <c r="A13" s="29" t="s">
        <v>14</v>
      </c>
      <c r="B13" s="29" t="s">
        <v>42</v>
      </c>
      <c r="C13" s="29">
        <v>2023303827</v>
      </c>
      <c r="D13" s="29">
        <v>8.432</v>
      </c>
      <c r="E13" s="29">
        <v>90.83</v>
      </c>
      <c r="F13" s="29">
        <v>2</v>
      </c>
      <c r="G13" s="29">
        <v>2</v>
      </c>
      <c r="H13" s="29">
        <v>103.262</v>
      </c>
      <c r="I13" s="29" t="s">
        <v>43</v>
      </c>
      <c r="J13" s="29">
        <v>8000</v>
      </c>
      <c r="K13" s="29" t="s">
        <v>39</v>
      </c>
      <c r="L13" s="29" t="s">
        <v>44</v>
      </c>
      <c r="M13" s="29"/>
    </row>
    <row r="14" ht="20.25" spans="1:13">
      <c r="A14" s="29" t="s">
        <v>14</v>
      </c>
      <c r="B14" s="29" t="s">
        <v>45</v>
      </c>
      <c r="C14" s="29">
        <v>2023303819</v>
      </c>
      <c r="D14" s="29">
        <v>8.432</v>
      </c>
      <c r="E14" s="29">
        <v>89.69</v>
      </c>
      <c r="F14" s="29">
        <v>4</v>
      </c>
      <c r="G14" s="29">
        <v>1</v>
      </c>
      <c r="H14" s="29">
        <v>103.122</v>
      </c>
      <c r="I14" s="29" t="s">
        <v>43</v>
      </c>
      <c r="J14" s="29">
        <v>8000</v>
      </c>
      <c r="K14" s="29" t="s">
        <v>46</v>
      </c>
      <c r="L14" s="29" t="s">
        <v>47</v>
      </c>
      <c r="M14" s="29"/>
    </row>
    <row r="15" ht="20.25" spans="1:13">
      <c r="A15" s="30" t="s">
        <v>21</v>
      </c>
      <c r="B15" s="33" t="s">
        <v>48</v>
      </c>
      <c r="C15" s="34">
        <v>2023303843</v>
      </c>
      <c r="D15" s="29">
        <v>8.584</v>
      </c>
      <c r="E15" s="28">
        <v>90.25</v>
      </c>
      <c r="F15" s="29">
        <v>4</v>
      </c>
      <c r="G15" s="29">
        <v>0</v>
      </c>
      <c r="H15" s="31">
        <f>SUM(D15:G15)</f>
        <v>102.834</v>
      </c>
      <c r="I15" s="29" t="s">
        <v>43</v>
      </c>
      <c r="J15" s="29">
        <v>8000</v>
      </c>
      <c r="K15" s="26" t="s">
        <v>49</v>
      </c>
      <c r="L15" s="29"/>
      <c r="M15" s="62"/>
    </row>
    <row r="16" ht="20.25" spans="1:13">
      <c r="A16" s="29" t="s">
        <v>14</v>
      </c>
      <c r="B16" s="29" t="s">
        <v>50</v>
      </c>
      <c r="C16" s="29">
        <v>2023303856</v>
      </c>
      <c r="D16" s="29">
        <v>8.412</v>
      </c>
      <c r="E16" s="29">
        <v>90.14</v>
      </c>
      <c r="F16" s="29"/>
      <c r="G16" s="29">
        <v>4</v>
      </c>
      <c r="H16" s="29">
        <v>102.552</v>
      </c>
      <c r="I16" s="29" t="s">
        <v>43</v>
      </c>
      <c r="J16" s="29">
        <v>8000</v>
      </c>
      <c r="K16" s="29"/>
      <c r="L16" s="29" t="s">
        <v>34</v>
      </c>
      <c r="M16" s="29"/>
    </row>
    <row r="17" ht="20.25" spans="1:13">
      <c r="A17" s="30" t="s">
        <v>21</v>
      </c>
      <c r="B17" s="35" t="s">
        <v>51</v>
      </c>
      <c r="C17" s="36" t="s">
        <v>52</v>
      </c>
      <c r="D17" s="29">
        <v>8.392</v>
      </c>
      <c r="E17" s="37">
        <v>91.06</v>
      </c>
      <c r="F17" s="35">
        <v>2</v>
      </c>
      <c r="G17" s="35">
        <v>1</v>
      </c>
      <c r="H17" s="31">
        <f>SUM(D17:G17)</f>
        <v>102.452</v>
      </c>
      <c r="I17" s="29" t="s">
        <v>43</v>
      </c>
      <c r="J17" s="29">
        <v>8000</v>
      </c>
      <c r="K17" s="35" t="s">
        <v>26</v>
      </c>
      <c r="L17" s="35" t="s">
        <v>53</v>
      </c>
      <c r="M17" s="33"/>
    </row>
    <row r="18" ht="20.25" spans="1:13">
      <c r="A18" s="29" t="s">
        <v>14</v>
      </c>
      <c r="B18" s="29" t="s">
        <v>54</v>
      </c>
      <c r="C18" s="29">
        <v>2023303855</v>
      </c>
      <c r="D18" s="29">
        <v>8.184</v>
      </c>
      <c r="E18" s="29">
        <v>90.25</v>
      </c>
      <c r="F18" s="29">
        <v>2</v>
      </c>
      <c r="G18" s="29">
        <v>1</v>
      </c>
      <c r="H18" s="29">
        <v>101.704</v>
      </c>
      <c r="I18" s="29" t="s">
        <v>43</v>
      </c>
      <c r="J18" s="29">
        <v>8000</v>
      </c>
      <c r="K18" s="29" t="s">
        <v>39</v>
      </c>
      <c r="L18" s="29" t="s">
        <v>55</v>
      </c>
      <c r="M18" s="29"/>
    </row>
    <row r="19" ht="20.25" spans="1:13">
      <c r="A19" s="30" t="s">
        <v>21</v>
      </c>
      <c r="B19" s="30" t="s">
        <v>56</v>
      </c>
      <c r="C19" s="30">
        <v>2023303822</v>
      </c>
      <c r="D19" s="29">
        <v>8.092</v>
      </c>
      <c r="E19" s="30">
        <v>89.39</v>
      </c>
      <c r="F19" s="30">
        <v>3</v>
      </c>
      <c r="G19" s="30">
        <v>1</v>
      </c>
      <c r="H19" s="31">
        <f>SUM(D19:G19)</f>
        <v>101.482</v>
      </c>
      <c r="I19" s="29" t="s">
        <v>43</v>
      </c>
      <c r="J19" s="29">
        <v>8000</v>
      </c>
      <c r="K19" s="30" t="s">
        <v>57</v>
      </c>
      <c r="L19" s="30" t="s">
        <v>58</v>
      </c>
      <c r="M19" s="30"/>
    </row>
    <row r="20" ht="20.25" spans="1:13">
      <c r="A20" s="29" t="s">
        <v>14</v>
      </c>
      <c r="B20" s="29" t="s">
        <v>59</v>
      </c>
      <c r="C20" s="29">
        <v>2023303845</v>
      </c>
      <c r="D20" s="29">
        <v>8.284</v>
      </c>
      <c r="E20" s="29">
        <v>90.08</v>
      </c>
      <c r="F20" s="29">
        <v>2</v>
      </c>
      <c r="G20" s="29">
        <v>1</v>
      </c>
      <c r="H20" s="29">
        <v>101.364</v>
      </c>
      <c r="I20" s="29" t="s">
        <v>43</v>
      </c>
      <c r="J20" s="29">
        <v>8000</v>
      </c>
      <c r="K20" s="29" t="s">
        <v>39</v>
      </c>
      <c r="L20" s="29" t="s">
        <v>60</v>
      </c>
      <c r="M20" s="29"/>
    </row>
    <row r="21" ht="40.5" spans="1:13">
      <c r="A21" s="30" t="s">
        <v>21</v>
      </c>
      <c r="B21" s="30" t="s">
        <v>61</v>
      </c>
      <c r="C21" s="36" t="s">
        <v>52</v>
      </c>
      <c r="D21" s="29">
        <v>8.292</v>
      </c>
      <c r="E21" s="37">
        <v>89.86</v>
      </c>
      <c r="F21" s="35">
        <v>2</v>
      </c>
      <c r="G21" s="35">
        <v>1</v>
      </c>
      <c r="H21" s="31">
        <f>SUM(D21:G21)</f>
        <v>101.152</v>
      </c>
      <c r="I21" s="29" t="s">
        <v>43</v>
      </c>
      <c r="J21" s="29">
        <v>8000</v>
      </c>
      <c r="K21" s="35" t="s">
        <v>62</v>
      </c>
      <c r="L21" s="35" t="s">
        <v>63</v>
      </c>
      <c r="M21" s="33"/>
    </row>
    <row r="22" ht="20.25" spans="1:13">
      <c r="A22" s="30" t="s">
        <v>21</v>
      </c>
      <c r="B22" s="30" t="s">
        <v>64</v>
      </c>
      <c r="C22" s="30">
        <v>2023303829</v>
      </c>
      <c r="D22" s="29">
        <v>8.21</v>
      </c>
      <c r="E22" s="30">
        <v>89.72</v>
      </c>
      <c r="F22" s="30">
        <v>2</v>
      </c>
      <c r="G22" s="30">
        <v>1</v>
      </c>
      <c r="H22" s="31">
        <f>SUM(D22:G22)</f>
        <v>100.93</v>
      </c>
      <c r="I22" s="29" t="s">
        <v>43</v>
      </c>
      <c r="J22" s="29">
        <v>8000</v>
      </c>
      <c r="K22" s="30" t="s">
        <v>65</v>
      </c>
      <c r="L22" s="30" t="s">
        <v>66</v>
      </c>
      <c r="M22" s="30"/>
    </row>
    <row r="23" ht="20.25" spans="1:13">
      <c r="A23" s="29" t="s">
        <v>14</v>
      </c>
      <c r="B23" s="29" t="s">
        <v>67</v>
      </c>
      <c r="C23" s="29">
        <v>2023303820</v>
      </c>
      <c r="D23" s="29">
        <v>7.992</v>
      </c>
      <c r="E23" s="29">
        <v>86.81</v>
      </c>
      <c r="F23" s="29">
        <v>2</v>
      </c>
      <c r="G23" s="29">
        <v>4</v>
      </c>
      <c r="H23" s="29">
        <v>100.802</v>
      </c>
      <c r="I23" s="29" t="s">
        <v>43</v>
      </c>
      <c r="J23" s="29">
        <v>8000</v>
      </c>
      <c r="K23" s="29" t="s">
        <v>39</v>
      </c>
      <c r="L23" s="29" t="s">
        <v>27</v>
      </c>
      <c r="M23" s="29"/>
    </row>
    <row r="24" ht="20.25" spans="1:13">
      <c r="A24" s="38" t="s">
        <v>21</v>
      </c>
      <c r="B24" s="39" t="s">
        <v>68</v>
      </c>
      <c r="C24" s="40">
        <v>2023303851</v>
      </c>
      <c r="D24" s="41">
        <v>7.92</v>
      </c>
      <c r="E24" s="42">
        <v>88.83</v>
      </c>
      <c r="F24" s="41">
        <v>4</v>
      </c>
      <c r="G24" s="41">
        <v>0</v>
      </c>
      <c r="H24" s="43">
        <f>SUM(D24:G24)</f>
        <v>100.75</v>
      </c>
      <c r="I24" s="41" t="s">
        <v>43</v>
      </c>
      <c r="J24" s="41">
        <v>8000</v>
      </c>
      <c r="K24" s="63" t="s">
        <v>69</v>
      </c>
      <c r="L24" s="41"/>
      <c r="M24" s="64"/>
    </row>
    <row r="25" s="21" customFormat="1" ht="20.25" spans="1:13">
      <c r="A25" s="44" t="s">
        <v>14</v>
      </c>
      <c r="B25" s="44" t="s">
        <v>70</v>
      </c>
      <c r="C25" s="44">
        <v>2023303834</v>
      </c>
      <c r="D25" s="44">
        <v>8.504</v>
      </c>
      <c r="E25" s="44">
        <v>89.22</v>
      </c>
      <c r="F25" s="44">
        <v>2</v>
      </c>
      <c r="G25" s="44">
        <v>1</v>
      </c>
      <c r="H25" s="44">
        <v>100.724</v>
      </c>
      <c r="I25" s="44" t="s">
        <v>43</v>
      </c>
      <c r="J25" s="44">
        <v>8000</v>
      </c>
      <c r="K25" s="44" t="s">
        <v>39</v>
      </c>
      <c r="L25" s="44" t="s">
        <v>71</v>
      </c>
      <c r="M25" s="44"/>
    </row>
    <row r="26" s="22" customFormat="1" ht="20.25" spans="1:13">
      <c r="A26" s="45" t="s">
        <v>21</v>
      </c>
      <c r="B26" s="44" t="s">
        <v>72</v>
      </c>
      <c r="C26" s="46">
        <v>2023303861</v>
      </c>
      <c r="D26" s="44">
        <v>8.112</v>
      </c>
      <c r="E26" s="47">
        <v>88.53</v>
      </c>
      <c r="F26" s="48">
        <v>4</v>
      </c>
      <c r="G26" s="48">
        <v>0</v>
      </c>
      <c r="H26" s="49">
        <f>SUM(D26:G26)</f>
        <v>100.642</v>
      </c>
      <c r="I26" s="44" t="s">
        <v>43</v>
      </c>
      <c r="J26" s="44">
        <v>8000</v>
      </c>
      <c r="K26" s="48" t="s">
        <v>73</v>
      </c>
      <c r="L26" s="48"/>
      <c r="M26" s="53"/>
    </row>
    <row r="27" s="22" customFormat="1" ht="20.25" spans="1:13">
      <c r="A27" s="44" t="s">
        <v>14</v>
      </c>
      <c r="B27" s="44" t="s">
        <v>74</v>
      </c>
      <c r="C27" s="44">
        <v>2023303825</v>
      </c>
      <c r="D27" s="44">
        <v>8.576</v>
      </c>
      <c r="E27" s="44">
        <v>88.92</v>
      </c>
      <c r="F27" s="44">
        <v>2</v>
      </c>
      <c r="G27" s="44">
        <v>1</v>
      </c>
      <c r="H27" s="44">
        <v>100.496</v>
      </c>
      <c r="I27" s="44" t="s">
        <v>43</v>
      </c>
      <c r="J27" s="44">
        <v>8000</v>
      </c>
      <c r="K27" s="44" t="s">
        <v>39</v>
      </c>
      <c r="L27" s="44" t="s">
        <v>75</v>
      </c>
      <c r="M27" s="53"/>
    </row>
    <row r="28" s="22" customFormat="1" ht="20.25" spans="1:13">
      <c r="A28" s="44" t="s">
        <v>14</v>
      </c>
      <c r="B28" s="44" t="s">
        <v>76</v>
      </c>
      <c r="C28" s="44">
        <v>2023303817</v>
      </c>
      <c r="D28" s="44">
        <v>8.212</v>
      </c>
      <c r="E28" s="44">
        <v>90.03</v>
      </c>
      <c r="F28" s="44">
        <v>2</v>
      </c>
      <c r="G28" s="44">
        <v>0</v>
      </c>
      <c r="H28" s="44">
        <v>100.242</v>
      </c>
      <c r="I28" s="44" t="s">
        <v>43</v>
      </c>
      <c r="J28" s="44">
        <v>8000</v>
      </c>
      <c r="K28" s="44" t="s">
        <v>39</v>
      </c>
      <c r="L28" s="53"/>
      <c r="M28" s="53"/>
    </row>
    <row r="29" s="22" customFormat="1" ht="20.25" spans="1:13">
      <c r="A29" s="44" t="s">
        <v>21</v>
      </c>
      <c r="B29" s="44" t="s">
        <v>77</v>
      </c>
      <c r="C29" s="46">
        <v>2023303824</v>
      </c>
      <c r="D29" s="44">
        <v>8.22</v>
      </c>
      <c r="E29" s="47">
        <v>89.94</v>
      </c>
      <c r="F29" s="44">
        <v>2</v>
      </c>
      <c r="G29" s="44">
        <v>0</v>
      </c>
      <c r="H29" s="49">
        <f>SUM(D29:G29)</f>
        <v>100.16</v>
      </c>
      <c r="I29" s="44" t="s">
        <v>43</v>
      </c>
      <c r="J29" s="44">
        <v>8000</v>
      </c>
      <c r="K29" s="48" t="s">
        <v>78</v>
      </c>
      <c r="L29" s="53"/>
      <c r="M29" s="53"/>
    </row>
    <row r="30" s="22" customFormat="1" ht="20.25" spans="1:13">
      <c r="A30" s="44" t="s">
        <v>14</v>
      </c>
      <c r="B30" s="44" t="s">
        <v>79</v>
      </c>
      <c r="C30" s="44">
        <v>2023303852</v>
      </c>
      <c r="D30" s="44">
        <v>8.56</v>
      </c>
      <c r="E30" s="44">
        <v>88.58</v>
      </c>
      <c r="F30" s="44">
        <v>2</v>
      </c>
      <c r="G30" s="44">
        <v>1</v>
      </c>
      <c r="H30" s="44">
        <v>100.14</v>
      </c>
      <c r="I30" s="44" t="s">
        <v>43</v>
      </c>
      <c r="J30" s="44">
        <v>8000</v>
      </c>
      <c r="K30" s="44" t="s">
        <v>39</v>
      </c>
      <c r="L30" s="44" t="s">
        <v>80</v>
      </c>
      <c r="M30" s="53"/>
    </row>
    <row r="31" s="22" customFormat="1" ht="20.25" spans="1:13">
      <c r="A31" s="45" t="s">
        <v>21</v>
      </c>
      <c r="B31" s="50" t="s">
        <v>81</v>
      </c>
      <c r="C31" s="50">
        <v>2023303846</v>
      </c>
      <c r="D31" s="44">
        <v>8</v>
      </c>
      <c r="E31" s="51">
        <v>90.08</v>
      </c>
      <c r="F31" s="52">
        <v>2</v>
      </c>
      <c r="G31" s="52">
        <v>0</v>
      </c>
      <c r="H31" s="49">
        <f>SUM(D31:G31)</f>
        <v>100.08</v>
      </c>
      <c r="I31" s="44" t="s">
        <v>43</v>
      </c>
      <c r="J31" s="44">
        <v>8000</v>
      </c>
      <c r="K31" s="50" t="s">
        <v>65</v>
      </c>
      <c r="L31" s="50"/>
      <c r="M31" s="65"/>
    </row>
    <row r="32" s="22" customFormat="1" ht="20.25" spans="1:13">
      <c r="A32" s="45" t="s">
        <v>21</v>
      </c>
      <c r="B32" s="52" t="s">
        <v>82</v>
      </c>
      <c r="C32" s="46">
        <v>2023303850</v>
      </c>
      <c r="D32" s="44">
        <v>8</v>
      </c>
      <c r="E32" s="47">
        <v>90.06</v>
      </c>
      <c r="F32" s="44">
        <v>2</v>
      </c>
      <c r="G32" s="44">
        <v>0</v>
      </c>
      <c r="H32" s="49">
        <f>SUM(D32:G32)</f>
        <v>100.06</v>
      </c>
      <c r="I32" s="44" t="s">
        <v>43</v>
      </c>
      <c r="J32" s="44">
        <v>8000</v>
      </c>
      <c r="K32" s="48" t="s">
        <v>83</v>
      </c>
      <c r="L32" s="53"/>
      <c r="M32" s="66"/>
    </row>
    <row r="33" s="22" customFormat="1" ht="20.25" spans="1:13">
      <c r="A33" s="45" t="s">
        <v>21</v>
      </c>
      <c r="B33" s="45" t="s">
        <v>84</v>
      </c>
      <c r="C33" s="45">
        <v>2023303844</v>
      </c>
      <c r="D33" s="44">
        <v>8.192</v>
      </c>
      <c r="E33" s="45">
        <v>89.83</v>
      </c>
      <c r="F33" s="45">
        <v>1</v>
      </c>
      <c r="G33" s="45">
        <v>1</v>
      </c>
      <c r="H33" s="49">
        <f>SUM(D33:G33)</f>
        <v>100.022</v>
      </c>
      <c r="I33" s="44" t="s">
        <v>43</v>
      </c>
      <c r="J33" s="44">
        <v>8000</v>
      </c>
      <c r="K33" s="45" t="s">
        <v>85</v>
      </c>
      <c r="L33" s="45" t="s">
        <v>47</v>
      </c>
      <c r="M33" s="45"/>
    </row>
    <row r="34" s="22" customFormat="1" ht="20.25" spans="1:13">
      <c r="A34" s="44" t="s">
        <v>14</v>
      </c>
      <c r="B34" s="44" t="s">
        <v>86</v>
      </c>
      <c r="C34" s="44">
        <v>2023303841</v>
      </c>
      <c r="D34" s="44">
        <v>8.112</v>
      </c>
      <c r="E34" s="44">
        <v>89.86</v>
      </c>
      <c r="F34" s="44">
        <v>2</v>
      </c>
      <c r="G34" s="44">
        <v>0</v>
      </c>
      <c r="H34" s="44">
        <v>99.972</v>
      </c>
      <c r="I34" s="44" t="s">
        <v>43</v>
      </c>
      <c r="J34" s="44">
        <v>8000</v>
      </c>
      <c r="K34" s="44" t="s">
        <v>39</v>
      </c>
      <c r="L34" s="53"/>
      <c r="M34" s="53"/>
    </row>
    <row r="35" s="22" customFormat="1" ht="20.25" spans="1:13">
      <c r="A35" s="44" t="s">
        <v>21</v>
      </c>
      <c r="B35" s="44" t="s">
        <v>87</v>
      </c>
      <c r="C35" s="46">
        <v>2023303842</v>
      </c>
      <c r="D35" s="44">
        <v>7.48</v>
      </c>
      <c r="E35" s="47">
        <v>89.28</v>
      </c>
      <c r="F35" s="44">
        <v>2</v>
      </c>
      <c r="G35" s="44">
        <v>1</v>
      </c>
      <c r="H35" s="49">
        <f>SUM(D35:G35)</f>
        <v>99.76</v>
      </c>
      <c r="I35" s="44" t="s">
        <v>43</v>
      </c>
      <c r="J35" s="44">
        <v>8000</v>
      </c>
      <c r="K35" s="48" t="s">
        <v>88</v>
      </c>
      <c r="L35" s="48" t="s">
        <v>89</v>
      </c>
      <c r="M35" s="53"/>
    </row>
    <row r="36" s="22" customFormat="1" ht="20.25" spans="1:13">
      <c r="A36" s="44" t="s">
        <v>14</v>
      </c>
      <c r="B36" s="44" t="s">
        <v>90</v>
      </c>
      <c r="C36" s="44">
        <v>2023303835</v>
      </c>
      <c r="D36" s="44">
        <v>8.312</v>
      </c>
      <c r="E36" s="44">
        <v>89.39</v>
      </c>
      <c r="F36" s="44">
        <v>2</v>
      </c>
      <c r="G36" s="44">
        <v>0</v>
      </c>
      <c r="H36" s="44">
        <v>99.702</v>
      </c>
      <c r="I36" s="44" t="s">
        <v>43</v>
      </c>
      <c r="J36" s="44">
        <v>8000</v>
      </c>
      <c r="K36" s="44" t="s">
        <v>39</v>
      </c>
      <c r="L36" s="53"/>
      <c r="M36" s="53"/>
    </row>
    <row r="37" s="22" customFormat="1" ht="20.25" spans="1:13">
      <c r="A37" s="45" t="s">
        <v>21</v>
      </c>
      <c r="B37" s="45" t="s">
        <v>91</v>
      </c>
      <c r="C37" s="45">
        <v>2023303858</v>
      </c>
      <c r="D37" s="44">
        <v>8.192</v>
      </c>
      <c r="E37" s="45">
        <v>88.47</v>
      </c>
      <c r="F37" s="45">
        <v>2</v>
      </c>
      <c r="G37" s="45">
        <v>1</v>
      </c>
      <c r="H37" s="49">
        <f>SUM(D37:G37)</f>
        <v>99.662</v>
      </c>
      <c r="I37" s="44" t="s">
        <v>92</v>
      </c>
      <c r="J37" s="44">
        <v>6000</v>
      </c>
      <c r="K37" s="45" t="s">
        <v>65</v>
      </c>
      <c r="L37" s="45" t="s">
        <v>93</v>
      </c>
      <c r="M37" s="45"/>
    </row>
    <row r="38" s="22" customFormat="1" ht="20.25" spans="1:13">
      <c r="A38" s="44" t="s">
        <v>14</v>
      </c>
      <c r="B38" s="44" t="s">
        <v>94</v>
      </c>
      <c r="C38" s="44">
        <v>2023303836</v>
      </c>
      <c r="D38" s="44">
        <v>7.872</v>
      </c>
      <c r="E38" s="44">
        <v>89.75</v>
      </c>
      <c r="F38" s="44">
        <v>2</v>
      </c>
      <c r="G38" s="44">
        <v>0</v>
      </c>
      <c r="H38" s="44">
        <v>99.622</v>
      </c>
      <c r="I38" s="44" t="s">
        <v>92</v>
      </c>
      <c r="J38" s="44">
        <v>6000</v>
      </c>
      <c r="K38" s="44" t="s">
        <v>39</v>
      </c>
      <c r="L38" s="53"/>
      <c r="M38" s="53"/>
    </row>
    <row r="39" s="22" customFormat="1" ht="40.5" spans="1:13">
      <c r="A39" s="45" t="s">
        <v>21</v>
      </c>
      <c r="B39" s="44" t="s">
        <v>95</v>
      </c>
      <c r="C39" s="46">
        <v>2023303848</v>
      </c>
      <c r="D39" s="44">
        <v>7.68</v>
      </c>
      <c r="E39" s="47">
        <v>88.94</v>
      </c>
      <c r="F39" s="44">
        <v>3</v>
      </c>
      <c r="G39" s="44">
        <v>0</v>
      </c>
      <c r="H39" s="49">
        <f>SUM(D39:G39)</f>
        <v>99.62</v>
      </c>
      <c r="I39" s="44" t="s">
        <v>92</v>
      </c>
      <c r="J39" s="44">
        <v>6000</v>
      </c>
      <c r="K39" s="48" t="s">
        <v>96</v>
      </c>
      <c r="L39" s="53"/>
      <c r="M39" s="66"/>
    </row>
    <row r="40" s="22" customFormat="1" ht="20.25" spans="1:13">
      <c r="A40" s="45" t="s">
        <v>21</v>
      </c>
      <c r="B40" s="52" t="s">
        <v>97</v>
      </c>
      <c r="C40" s="46">
        <v>2023303832</v>
      </c>
      <c r="D40" s="48">
        <v>7.68</v>
      </c>
      <c r="E40" s="47">
        <v>89.75</v>
      </c>
      <c r="F40" s="44">
        <v>2</v>
      </c>
      <c r="G40" s="44">
        <v>0</v>
      </c>
      <c r="H40" s="49">
        <f>SUM(D40:G40)</f>
        <v>99.43</v>
      </c>
      <c r="I40" s="44" t="s">
        <v>92</v>
      </c>
      <c r="J40" s="44">
        <v>6000</v>
      </c>
      <c r="K40" s="48" t="s">
        <v>98</v>
      </c>
      <c r="L40" s="53"/>
      <c r="M40" s="66"/>
    </row>
    <row r="41" s="22" customFormat="1" ht="20.25" spans="1:13">
      <c r="A41" s="44" t="s">
        <v>14</v>
      </c>
      <c r="B41" s="44" t="s">
        <v>99</v>
      </c>
      <c r="C41" s="44">
        <v>2023303823</v>
      </c>
      <c r="D41" s="44">
        <v>8.416</v>
      </c>
      <c r="E41" s="44">
        <v>87.83</v>
      </c>
      <c r="F41" s="44">
        <v>2</v>
      </c>
      <c r="G41" s="44">
        <v>1</v>
      </c>
      <c r="H41" s="44">
        <v>99.246</v>
      </c>
      <c r="I41" s="44" t="s">
        <v>92</v>
      </c>
      <c r="J41" s="44">
        <v>6000</v>
      </c>
      <c r="K41" s="44" t="s">
        <v>39</v>
      </c>
      <c r="L41" s="44" t="s">
        <v>100</v>
      </c>
      <c r="M41" s="53"/>
    </row>
    <row r="42" s="22" customFormat="1" ht="40.5" spans="1:13">
      <c r="A42" s="45" t="s">
        <v>21</v>
      </c>
      <c r="B42" s="52" t="s">
        <v>101</v>
      </c>
      <c r="C42" s="46">
        <v>2023303821</v>
      </c>
      <c r="D42" s="44">
        <v>8.192</v>
      </c>
      <c r="E42" s="47">
        <v>86.83</v>
      </c>
      <c r="F42" s="44">
        <v>3</v>
      </c>
      <c r="G42" s="44">
        <v>1</v>
      </c>
      <c r="H42" s="49">
        <f>SUM(D42:G42)</f>
        <v>99.022</v>
      </c>
      <c r="I42" s="44" t="s">
        <v>92</v>
      </c>
      <c r="J42" s="44">
        <v>6000</v>
      </c>
      <c r="K42" s="48" t="s">
        <v>102</v>
      </c>
      <c r="L42" s="44" t="s">
        <v>103</v>
      </c>
      <c r="M42" s="66"/>
    </row>
    <row r="43" s="22" customFormat="1" ht="20.25" spans="1:13">
      <c r="A43" s="44" t="s">
        <v>14</v>
      </c>
      <c r="B43" s="44" t="s">
        <v>104</v>
      </c>
      <c r="C43" s="44">
        <v>2023303831</v>
      </c>
      <c r="D43" s="44">
        <v>7.732</v>
      </c>
      <c r="E43" s="44">
        <v>88.17</v>
      </c>
      <c r="F43" s="44">
        <v>2</v>
      </c>
      <c r="G43" s="53"/>
      <c r="H43" s="44">
        <v>97.902</v>
      </c>
      <c r="I43" s="44" t="s">
        <v>92</v>
      </c>
      <c r="J43" s="44">
        <v>6000</v>
      </c>
      <c r="K43" s="44" t="s">
        <v>39</v>
      </c>
      <c r="L43" s="53"/>
      <c r="M43" s="53"/>
    </row>
    <row r="44" s="22" customFormat="1" ht="20.25" spans="1:13">
      <c r="A44" s="44" t="s">
        <v>14</v>
      </c>
      <c r="B44" s="44" t="s">
        <v>105</v>
      </c>
      <c r="C44" s="44">
        <v>2023303860</v>
      </c>
      <c r="D44" s="44">
        <v>8.556</v>
      </c>
      <c r="E44" s="44">
        <v>86.86</v>
      </c>
      <c r="F44" s="44">
        <v>2</v>
      </c>
      <c r="G44" s="53"/>
      <c r="H44" s="44">
        <v>97.416</v>
      </c>
      <c r="I44" s="44" t="s">
        <v>92</v>
      </c>
      <c r="J44" s="44">
        <v>6000</v>
      </c>
      <c r="K44" s="44" t="s">
        <v>106</v>
      </c>
      <c r="L44" s="53"/>
      <c r="M44" s="53"/>
    </row>
    <row r="45" s="22" customFormat="1" ht="20.25" spans="1:13">
      <c r="A45" s="44" t="s">
        <v>14</v>
      </c>
      <c r="B45" s="44" t="s">
        <v>107</v>
      </c>
      <c r="C45" s="44">
        <v>2023303853</v>
      </c>
      <c r="D45" s="44">
        <v>8.312</v>
      </c>
      <c r="E45" s="44">
        <v>87.94</v>
      </c>
      <c r="F45" s="44">
        <v>1</v>
      </c>
      <c r="G45" s="44">
        <v>0</v>
      </c>
      <c r="H45" s="44">
        <v>97.252</v>
      </c>
      <c r="I45" s="44" t="s">
        <v>92</v>
      </c>
      <c r="J45" s="44">
        <v>6000</v>
      </c>
      <c r="K45" s="44" t="s">
        <v>108</v>
      </c>
      <c r="L45" s="53"/>
      <c r="M45" s="53"/>
    </row>
    <row r="46" s="22" customFormat="1" ht="20.25" spans="1:13">
      <c r="A46" s="45" t="s">
        <v>21</v>
      </c>
      <c r="B46" s="45" t="s">
        <v>109</v>
      </c>
      <c r="C46" s="45">
        <v>2023303828</v>
      </c>
      <c r="D46" s="54">
        <v>7.64</v>
      </c>
      <c r="E46" s="45">
        <v>89.25</v>
      </c>
      <c r="F46" s="45">
        <v>0</v>
      </c>
      <c r="G46" s="45">
        <v>0</v>
      </c>
      <c r="H46" s="49">
        <f>SUM(D46:G46)</f>
        <v>96.89</v>
      </c>
      <c r="I46" s="44" t="s">
        <v>92</v>
      </c>
      <c r="J46" s="44">
        <v>6000</v>
      </c>
      <c r="K46" s="45"/>
      <c r="L46" s="45"/>
      <c r="M46" s="45"/>
    </row>
    <row r="47" s="22" customFormat="1" ht="20.25" spans="1:13">
      <c r="A47" s="44" t="s">
        <v>14</v>
      </c>
      <c r="B47" s="44" t="s">
        <v>110</v>
      </c>
      <c r="C47" s="44">
        <v>2023303833</v>
      </c>
      <c r="D47" s="44">
        <v>8.232</v>
      </c>
      <c r="E47" s="44">
        <v>87.36</v>
      </c>
      <c r="F47" s="53"/>
      <c r="G47" s="44">
        <v>1</v>
      </c>
      <c r="H47" s="44">
        <v>96.592</v>
      </c>
      <c r="I47" s="44" t="s">
        <v>92</v>
      </c>
      <c r="J47" s="44">
        <v>6000</v>
      </c>
      <c r="K47" s="44" t="s">
        <v>39</v>
      </c>
      <c r="L47" s="44" t="s">
        <v>111</v>
      </c>
      <c r="M47" s="53"/>
    </row>
    <row r="48" s="22" customFormat="1" ht="20.25" spans="1:13">
      <c r="A48" s="44" t="s">
        <v>21</v>
      </c>
      <c r="B48" s="44" t="s">
        <v>112</v>
      </c>
      <c r="C48" s="46">
        <v>2023303837</v>
      </c>
      <c r="D48" s="44">
        <v>7.24</v>
      </c>
      <c r="E48" s="47">
        <v>88.72</v>
      </c>
      <c r="F48" s="44">
        <v>0</v>
      </c>
      <c r="G48" s="44">
        <v>0</v>
      </c>
      <c r="H48" s="49">
        <f>SUM(D48:G48)</f>
        <v>95.96</v>
      </c>
      <c r="I48" s="44" t="s">
        <v>92</v>
      </c>
      <c r="J48" s="44">
        <v>6000</v>
      </c>
      <c r="K48" s="48"/>
      <c r="L48" s="53"/>
      <c r="M48" s="66"/>
    </row>
    <row r="49" s="22" customFormat="1" ht="20.25" spans="1:13">
      <c r="A49" s="44" t="s">
        <v>14</v>
      </c>
      <c r="B49" s="44" t="s">
        <v>113</v>
      </c>
      <c r="C49" s="44">
        <v>2023303830</v>
      </c>
      <c r="D49" s="44">
        <v>6.412</v>
      </c>
      <c r="E49" s="44">
        <v>87.42</v>
      </c>
      <c r="F49" s="44">
        <v>2</v>
      </c>
      <c r="G49" s="53"/>
      <c r="H49" s="44">
        <v>95.832</v>
      </c>
      <c r="I49" s="44" t="s">
        <v>92</v>
      </c>
      <c r="J49" s="44">
        <v>6000</v>
      </c>
      <c r="K49" s="44" t="s">
        <v>114</v>
      </c>
      <c r="L49" s="53"/>
      <c r="M49" s="53"/>
    </row>
    <row r="50" s="22" customFormat="1" ht="20.25" spans="1:13">
      <c r="A50" s="44" t="s">
        <v>21</v>
      </c>
      <c r="B50" s="44" t="s">
        <v>115</v>
      </c>
      <c r="C50" s="46">
        <v>2023303847</v>
      </c>
      <c r="D50" s="44">
        <v>7.56</v>
      </c>
      <c r="E50" s="47">
        <v>87.51</v>
      </c>
      <c r="F50" s="48">
        <v>0</v>
      </c>
      <c r="G50" s="48">
        <v>0</v>
      </c>
      <c r="H50" s="49">
        <f>SUM(D50:G50)</f>
        <v>95.07</v>
      </c>
      <c r="I50" s="44" t="s">
        <v>92</v>
      </c>
      <c r="J50" s="44">
        <v>6000</v>
      </c>
      <c r="K50" s="48"/>
      <c r="L50" s="48"/>
      <c r="M50" s="53"/>
    </row>
    <row r="51" ht="20.25" spans="1:13">
      <c r="A51" s="55"/>
      <c r="B51" s="56"/>
      <c r="C51" s="57"/>
      <c r="D51" s="55"/>
      <c r="E51" s="58"/>
      <c r="F51" s="55"/>
      <c r="G51" s="55"/>
      <c r="H51" s="59"/>
      <c r="I51" s="55"/>
      <c r="J51" s="67"/>
      <c r="K51" s="68"/>
      <c r="L51" s="55"/>
      <c r="M51" s="69"/>
    </row>
    <row r="52" ht="20.25" spans="1:13">
      <c r="A52" s="45"/>
      <c r="B52" s="45"/>
      <c r="C52" s="45"/>
      <c r="D52" s="44"/>
      <c r="E52" s="45"/>
      <c r="F52" s="45"/>
      <c r="G52" s="45"/>
      <c r="H52" s="49"/>
      <c r="I52" s="44"/>
      <c r="J52" s="45"/>
      <c r="K52" s="45"/>
      <c r="L52" s="45"/>
      <c r="M52" s="45"/>
    </row>
    <row r="53" ht="20.25" spans="1:13">
      <c r="A53" s="45"/>
      <c r="B53" s="45"/>
      <c r="C53" s="45"/>
      <c r="D53" s="44"/>
      <c r="E53" s="45"/>
      <c r="F53" s="45"/>
      <c r="G53" s="45"/>
      <c r="H53" s="49"/>
      <c r="I53" s="44"/>
      <c r="J53" s="45"/>
      <c r="K53" s="45"/>
      <c r="L53" s="45"/>
      <c r="M53" s="45"/>
    </row>
    <row r="54" ht="20.25" spans="1:13">
      <c r="A54" s="44"/>
      <c r="B54" s="52"/>
      <c r="C54" s="60"/>
      <c r="D54" s="44"/>
      <c r="E54" s="47"/>
      <c r="F54" s="44"/>
      <c r="G54" s="44"/>
      <c r="H54" s="49"/>
      <c r="I54" s="44"/>
      <c r="J54" s="45"/>
      <c r="K54" s="44"/>
      <c r="L54" s="44"/>
      <c r="M54" s="44"/>
    </row>
  </sheetData>
  <sortState ref="A3:M54">
    <sortCondition ref="H3:H54" descending="1"/>
  </sortState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90" zoomScaleNormal="90" workbookViewId="0">
      <selection activeCell="A1" sqref="A1:H1"/>
    </sheetView>
  </sheetViews>
  <sheetFormatPr defaultColWidth="10" defaultRowHeight="16.5" outlineLevelCol="7"/>
  <cols>
    <col min="1" max="1" width="12.45" style="1" customWidth="1"/>
    <col min="2" max="2" width="6.64166666666667" style="1" customWidth="1"/>
    <col min="3" max="3" width="17" style="2" customWidth="1"/>
    <col min="4" max="4" width="14" style="1" customWidth="1"/>
    <col min="5" max="6" width="16" style="1" customWidth="1"/>
    <col min="7" max="7" width="8.18333333333333" style="1" customWidth="1"/>
    <col min="8" max="8" width="159.183333333333" style="1" customWidth="1"/>
  </cols>
  <sheetData>
    <row r="1" ht="22.5" spans="1:8">
      <c r="A1" s="3" t="s">
        <v>116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6" t="s">
        <v>3</v>
      </c>
      <c r="D2" s="7" t="s">
        <v>4</v>
      </c>
      <c r="E2" s="7"/>
      <c r="F2" s="7"/>
      <c r="G2" s="7"/>
      <c r="H2" s="7" t="s">
        <v>117</v>
      </c>
    </row>
    <row r="3" spans="1:8">
      <c r="A3" s="5"/>
      <c r="B3" s="5"/>
      <c r="C3" s="6"/>
      <c r="D3" s="7" t="s">
        <v>118</v>
      </c>
      <c r="E3" s="7" t="s">
        <v>119</v>
      </c>
      <c r="F3" s="7" t="s">
        <v>120</v>
      </c>
      <c r="G3" s="7" t="s">
        <v>8</v>
      </c>
      <c r="H3" s="7"/>
    </row>
    <row r="4" spans="1:8">
      <c r="A4" s="8" t="s">
        <v>21</v>
      </c>
      <c r="B4" s="8" t="s">
        <v>33</v>
      </c>
      <c r="C4" s="9">
        <v>2023303818</v>
      </c>
      <c r="D4" s="7">
        <v>9.8</v>
      </c>
      <c r="E4" s="8">
        <v>10</v>
      </c>
      <c r="F4" s="8">
        <v>6.3</v>
      </c>
      <c r="G4" s="8">
        <f t="shared" ref="G4:G26" si="0">D4*0.4+E4*0.2+F4*0.4</f>
        <v>8.44</v>
      </c>
      <c r="H4" s="5" t="s">
        <v>121</v>
      </c>
    </row>
    <row r="5" spans="1:8">
      <c r="A5" s="8" t="s">
        <v>21</v>
      </c>
      <c r="B5" s="8" t="s">
        <v>82</v>
      </c>
      <c r="C5" s="9">
        <v>2023303850</v>
      </c>
      <c r="D5" s="7">
        <v>10</v>
      </c>
      <c r="E5" s="8">
        <v>10</v>
      </c>
      <c r="F5" s="8">
        <v>5</v>
      </c>
      <c r="G5" s="8">
        <f t="shared" si="0"/>
        <v>8</v>
      </c>
      <c r="H5" s="8" t="s">
        <v>122</v>
      </c>
    </row>
    <row r="6" spans="1:8">
      <c r="A6" s="8" t="s">
        <v>21</v>
      </c>
      <c r="B6" s="8" t="s">
        <v>35</v>
      </c>
      <c r="C6" s="9">
        <v>2023303857</v>
      </c>
      <c r="D6" s="7">
        <v>9.8</v>
      </c>
      <c r="E6" s="8">
        <v>10</v>
      </c>
      <c r="F6" s="8">
        <v>5.5</v>
      </c>
      <c r="G6" s="8">
        <f t="shared" si="0"/>
        <v>8.12</v>
      </c>
      <c r="H6" s="10" t="s">
        <v>123</v>
      </c>
    </row>
    <row r="7" spans="1:8">
      <c r="A7" s="8" t="s">
        <v>21</v>
      </c>
      <c r="B7" s="8" t="s">
        <v>91</v>
      </c>
      <c r="C7" s="9">
        <v>2023303858</v>
      </c>
      <c r="D7" s="7">
        <v>10</v>
      </c>
      <c r="E7" s="8">
        <v>10</v>
      </c>
      <c r="F7" s="8">
        <v>5.48</v>
      </c>
      <c r="G7" s="8">
        <f t="shared" si="0"/>
        <v>8.192</v>
      </c>
      <c r="H7" s="7" t="s">
        <v>124</v>
      </c>
    </row>
    <row r="8" spans="1:8">
      <c r="A8" s="8" t="s">
        <v>21</v>
      </c>
      <c r="B8" s="8" t="s">
        <v>81</v>
      </c>
      <c r="C8" s="11">
        <v>2023303846</v>
      </c>
      <c r="D8" s="8">
        <v>10</v>
      </c>
      <c r="E8" s="8">
        <v>10</v>
      </c>
      <c r="F8" s="8">
        <v>5</v>
      </c>
      <c r="G8" s="8">
        <f t="shared" si="0"/>
        <v>8</v>
      </c>
      <c r="H8" s="8" t="s">
        <v>125</v>
      </c>
    </row>
    <row r="9" spans="1:8">
      <c r="A9" s="8" t="s">
        <v>21</v>
      </c>
      <c r="B9" s="8" t="s">
        <v>25</v>
      </c>
      <c r="C9" s="11">
        <v>2023303839</v>
      </c>
      <c r="D9" s="7">
        <v>10</v>
      </c>
      <c r="E9" s="8">
        <v>10</v>
      </c>
      <c r="F9" s="8">
        <v>5</v>
      </c>
      <c r="G9" s="8">
        <f t="shared" si="0"/>
        <v>8</v>
      </c>
      <c r="H9" s="10" t="s">
        <v>126</v>
      </c>
    </row>
    <row r="10" spans="1:8">
      <c r="A10" s="8" t="s">
        <v>21</v>
      </c>
      <c r="B10" s="8" t="s">
        <v>97</v>
      </c>
      <c r="C10" s="9">
        <v>2023303832</v>
      </c>
      <c r="D10" s="7">
        <v>9.2</v>
      </c>
      <c r="E10" s="8">
        <v>10</v>
      </c>
      <c r="F10" s="8">
        <v>5</v>
      </c>
      <c r="G10" s="8">
        <f t="shared" si="0"/>
        <v>7.68</v>
      </c>
      <c r="H10" s="7" t="s">
        <v>127</v>
      </c>
    </row>
    <row r="11" spans="1:8">
      <c r="A11" s="8" t="s">
        <v>21</v>
      </c>
      <c r="B11" s="8" t="s">
        <v>68</v>
      </c>
      <c r="C11" s="11">
        <v>2023303851</v>
      </c>
      <c r="D11" s="7">
        <v>9.8</v>
      </c>
      <c r="E11" s="8">
        <v>10</v>
      </c>
      <c r="F11" s="8">
        <v>5</v>
      </c>
      <c r="G11" s="8">
        <f t="shared" si="0"/>
        <v>7.92</v>
      </c>
      <c r="H11" s="8" t="s">
        <v>128</v>
      </c>
    </row>
    <row r="12" spans="1:8">
      <c r="A12" s="8" t="s">
        <v>21</v>
      </c>
      <c r="B12" s="8" t="s">
        <v>95</v>
      </c>
      <c r="C12" s="9">
        <v>2023303848</v>
      </c>
      <c r="D12" s="7">
        <v>9.2</v>
      </c>
      <c r="E12" s="8">
        <v>10</v>
      </c>
      <c r="F12" s="8">
        <v>5</v>
      </c>
      <c r="G12" s="8">
        <f t="shared" si="0"/>
        <v>7.68</v>
      </c>
      <c r="H12" s="8" t="s">
        <v>127</v>
      </c>
    </row>
    <row r="13" spans="1:8">
      <c r="A13" s="8" t="s">
        <v>21</v>
      </c>
      <c r="B13" s="8" t="s">
        <v>22</v>
      </c>
      <c r="C13" s="9">
        <v>2023303859</v>
      </c>
      <c r="D13" s="7">
        <v>10</v>
      </c>
      <c r="E13" s="8">
        <v>10</v>
      </c>
      <c r="F13" s="8">
        <v>5.25</v>
      </c>
      <c r="G13" s="8">
        <f t="shared" si="0"/>
        <v>8.1</v>
      </c>
      <c r="H13" s="8" t="s">
        <v>129</v>
      </c>
    </row>
    <row r="14" spans="1:8">
      <c r="A14" s="8" t="s">
        <v>21</v>
      </c>
      <c r="B14" s="8" t="s">
        <v>51</v>
      </c>
      <c r="C14" s="9">
        <v>2023303862</v>
      </c>
      <c r="D14" s="8">
        <v>10</v>
      </c>
      <c r="E14" s="8">
        <v>10</v>
      </c>
      <c r="F14" s="8">
        <v>5.98</v>
      </c>
      <c r="G14" s="8">
        <f t="shared" si="0"/>
        <v>8.392</v>
      </c>
      <c r="H14" s="10" t="s">
        <v>130</v>
      </c>
    </row>
    <row r="15" spans="1:8">
      <c r="A15" s="8" t="s">
        <v>21</v>
      </c>
      <c r="B15" s="8" t="s">
        <v>109</v>
      </c>
      <c r="C15" s="9">
        <v>2023303828</v>
      </c>
      <c r="D15" s="8">
        <v>8.6</v>
      </c>
      <c r="E15" s="8">
        <v>10</v>
      </c>
      <c r="F15" s="8">
        <v>5.5</v>
      </c>
      <c r="G15" s="8">
        <f t="shared" si="0"/>
        <v>7.64</v>
      </c>
      <c r="H15" s="8" t="s">
        <v>131</v>
      </c>
    </row>
    <row r="16" spans="1:8">
      <c r="A16" s="8" t="s">
        <v>21</v>
      </c>
      <c r="B16" s="8" t="s">
        <v>56</v>
      </c>
      <c r="C16" s="9">
        <v>2023303822</v>
      </c>
      <c r="D16" s="7">
        <v>9.5</v>
      </c>
      <c r="E16" s="8">
        <v>10</v>
      </c>
      <c r="F16" s="8">
        <v>5.73</v>
      </c>
      <c r="G16" s="8">
        <f t="shared" si="0"/>
        <v>8.092</v>
      </c>
      <c r="H16" s="8" t="s">
        <v>132</v>
      </c>
    </row>
    <row r="17" spans="1:8">
      <c r="A17" s="8" t="s">
        <v>21</v>
      </c>
      <c r="B17" s="8" t="s">
        <v>64</v>
      </c>
      <c r="C17" s="11">
        <v>2023303829</v>
      </c>
      <c r="D17" s="7">
        <v>9.8</v>
      </c>
      <c r="E17" s="8">
        <v>10</v>
      </c>
      <c r="F17" s="8">
        <v>5.73</v>
      </c>
      <c r="G17" s="8">
        <f t="shared" si="0"/>
        <v>8.212</v>
      </c>
      <c r="H17" s="8" t="s">
        <v>132</v>
      </c>
    </row>
    <row r="18" spans="1:8">
      <c r="A18" s="8" t="s">
        <v>21</v>
      </c>
      <c r="B18" s="8" t="s">
        <v>112</v>
      </c>
      <c r="C18" s="11">
        <v>2023303837</v>
      </c>
      <c r="D18" s="7">
        <v>8.3</v>
      </c>
      <c r="E18" s="8">
        <v>10</v>
      </c>
      <c r="F18" s="8">
        <v>4.8</v>
      </c>
      <c r="G18" s="8">
        <f t="shared" si="0"/>
        <v>7.24</v>
      </c>
      <c r="H18" s="7" t="s">
        <v>133</v>
      </c>
    </row>
    <row r="19" spans="1:8">
      <c r="A19" s="8" t="s">
        <v>21</v>
      </c>
      <c r="B19" s="8" t="s">
        <v>77</v>
      </c>
      <c r="C19" s="9">
        <v>2023303824</v>
      </c>
      <c r="D19" s="7">
        <v>10</v>
      </c>
      <c r="E19" s="8">
        <v>10</v>
      </c>
      <c r="F19" s="8">
        <v>5.55</v>
      </c>
      <c r="G19" s="8">
        <f t="shared" si="0"/>
        <v>8.22</v>
      </c>
      <c r="H19" s="7" t="s">
        <v>134</v>
      </c>
    </row>
    <row r="20" spans="1:8">
      <c r="A20" s="8" t="s">
        <v>21</v>
      </c>
      <c r="B20" s="8" t="s">
        <v>61</v>
      </c>
      <c r="C20" s="11">
        <v>2023303826</v>
      </c>
      <c r="D20" s="7">
        <v>10</v>
      </c>
      <c r="E20" s="8">
        <v>10</v>
      </c>
      <c r="F20" s="8">
        <v>5.73</v>
      </c>
      <c r="G20" s="8">
        <f t="shared" si="0"/>
        <v>8.292</v>
      </c>
      <c r="H20" s="7" t="s">
        <v>135</v>
      </c>
    </row>
    <row r="21" spans="1:8">
      <c r="A21" s="8" t="s">
        <v>21</v>
      </c>
      <c r="B21" s="8" t="s">
        <v>48</v>
      </c>
      <c r="C21" s="9">
        <v>2023303843</v>
      </c>
      <c r="D21" s="7">
        <v>10</v>
      </c>
      <c r="E21" s="8">
        <v>10</v>
      </c>
      <c r="F21" s="8">
        <v>6.46</v>
      </c>
      <c r="G21" s="8">
        <f t="shared" si="0"/>
        <v>8.584</v>
      </c>
      <c r="H21" s="7" t="s">
        <v>136</v>
      </c>
    </row>
    <row r="22" spans="1:8">
      <c r="A22" s="8" t="s">
        <v>137</v>
      </c>
      <c r="B22" s="8" t="s">
        <v>87</v>
      </c>
      <c r="C22" s="9">
        <v>2023303842</v>
      </c>
      <c r="D22" s="7">
        <v>8.7</v>
      </c>
      <c r="E22" s="8">
        <v>10</v>
      </c>
      <c r="F22" s="8">
        <v>5</v>
      </c>
      <c r="G22" s="8">
        <f t="shared" si="0"/>
        <v>7.48</v>
      </c>
      <c r="H22" s="7" t="s">
        <v>138</v>
      </c>
    </row>
    <row r="23" spans="1:8">
      <c r="A23" s="8" t="s">
        <v>21</v>
      </c>
      <c r="B23" s="8" t="s">
        <v>72</v>
      </c>
      <c r="C23" s="9">
        <v>2023303861</v>
      </c>
      <c r="D23" s="7">
        <v>9.8</v>
      </c>
      <c r="E23" s="8">
        <v>10</v>
      </c>
      <c r="F23" s="8">
        <v>5.8</v>
      </c>
      <c r="G23" s="8">
        <f t="shared" si="0"/>
        <v>8.24</v>
      </c>
      <c r="H23" s="7" t="s">
        <v>139</v>
      </c>
    </row>
    <row r="24" spans="1:8">
      <c r="A24" s="8" t="s">
        <v>21</v>
      </c>
      <c r="B24" s="8" t="s">
        <v>84</v>
      </c>
      <c r="C24" s="9">
        <v>2023303844</v>
      </c>
      <c r="D24" s="7">
        <v>10</v>
      </c>
      <c r="E24" s="8">
        <v>10</v>
      </c>
      <c r="F24" s="8">
        <v>5.48</v>
      </c>
      <c r="G24" s="8">
        <f t="shared" si="0"/>
        <v>8.192</v>
      </c>
      <c r="H24" s="7" t="s">
        <v>140</v>
      </c>
    </row>
    <row r="25" spans="1:8">
      <c r="A25" s="8" t="s">
        <v>21</v>
      </c>
      <c r="B25" s="8" t="s">
        <v>115</v>
      </c>
      <c r="C25" s="11">
        <v>2023303847</v>
      </c>
      <c r="D25" s="7">
        <v>8.1</v>
      </c>
      <c r="E25" s="8">
        <v>10</v>
      </c>
      <c r="F25" s="8">
        <v>5.8</v>
      </c>
      <c r="G25" s="8">
        <f t="shared" si="0"/>
        <v>7.56</v>
      </c>
      <c r="H25" s="1" t="s">
        <v>141</v>
      </c>
    </row>
    <row r="26" spans="1:8">
      <c r="A26" s="8" t="s">
        <v>21</v>
      </c>
      <c r="B26" s="8" t="s">
        <v>101</v>
      </c>
      <c r="C26" s="11">
        <v>2023303821</v>
      </c>
      <c r="D26" s="7">
        <v>10</v>
      </c>
      <c r="E26" s="8">
        <v>10</v>
      </c>
      <c r="F26" s="8">
        <v>5.48</v>
      </c>
      <c r="G26" s="8">
        <f t="shared" si="0"/>
        <v>8.192</v>
      </c>
      <c r="H26" s="7" t="s">
        <v>142</v>
      </c>
    </row>
    <row r="27" spans="1:8">
      <c r="A27" s="8"/>
      <c r="B27" s="8"/>
      <c r="C27" s="9"/>
      <c r="D27" s="7"/>
      <c r="E27" s="8"/>
      <c r="F27" s="8"/>
      <c r="G27" s="8"/>
      <c r="H27" s="7"/>
    </row>
    <row r="28" spans="1:8">
      <c r="A28" s="8"/>
      <c r="B28" s="8"/>
      <c r="C28" s="11"/>
      <c r="D28" s="7"/>
      <c r="E28" s="8"/>
      <c r="F28" s="8"/>
      <c r="G28" s="8"/>
      <c r="H28" s="7"/>
    </row>
    <row r="29" spans="1:8">
      <c r="A29" s="8"/>
      <c r="B29" s="8"/>
      <c r="C29" s="9"/>
      <c r="D29" s="7"/>
      <c r="E29" s="8"/>
      <c r="F29" s="8"/>
      <c r="G29" s="8"/>
      <c r="H29" s="7"/>
    </row>
    <row r="30" spans="1:8">
      <c r="A30" s="12"/>
      <c r="B30" s="13"/>
      <c r="C30" s="12"/>
      <c r="D30" s="12"/>
      <c r="E30" s="12"/>
      <c r="F30" s="12"/>
      <c r="G30" s="12"/>
      <c r="H30" s="12"/>
    </row>
    <row r="31" spans="1:8">
      <c r="A31" s="12"/>
      <c r="B31" s="13"/>
      <c r="C31" s="12"/>
      <c r="D31" s="12"/>
      <c r="E31" s="12"/>
      <c r="F31" s="12"/>
      <c r="G31" s="12"/>
      <c r="H31" s="12"/>
    </row>
    <row r="32" spans="1:8">
      <c r="A32" s="12"/>
      <c r="B32" s="13"/>
      <c r="C32" s="14"/>
      <c r="D32" s="12"/>
      <c r="E32" s="12"/>
      <c r="F32" s="12"/>
      <c r="G32" s="12"/>
      <c r="H32" s="15"/>
    </row>
    <row r="33" spans="1:8">
      <c r="A33" s="12"/>
      <c r="B33" s="13"/>
      <c r="C33" s="14"/>
      <c r="D33" s="12"/>
      <c r="E33" s="12"/>
      <c r="F33" s="12"/>
      <c r="G33" s="12"/>
      <c r="H33" s="12"/>
    </row>
    <row r="34" spans="1:8">
      <c r="A34" s="12"/>
      <c r="B34" s="13"/>
      <c r="C34" s="12"/>
      <c r="D34" s="12"/>
      <c r="E34" s="12"/>
      <c r="F34" s="12"/>
      <c r="G34" s="12"/>
      <c r="H34" s="12"/>
    </row>
    <row r="35" spans="1:8">
      <c r="A35" s="12"/>
      <c r="B35" s="13"/>
      <c r="C35" s="12"/>
      <c r="D35" s="12"/>
      <c r="E35" s="12"/>
      <c r="F35" s="12"/>
      <c r="G35" s="12"/>
      <c r="H35" s="12"/>
    </row>
    <row r="36" spans="1:8">
      <c r="A36" s="12"/>
      <c r="B36" s="13"/>
      <c r="C36" s="12"/>
      <c r="D36" s="12"/>
      <c r="E36" s="12"/>
      <c r="F36" s="12"/>
      <c r="G36" s="12"/>
      <c r="H36" s="15"/>
    </row>
    <row r="37" spans="1:8">
      <c r="A37" s="12"/>
      <c r="B37" s="13"/>
      <c r="C37" s="12"/>
      <c r="D37" s="12"/>
      <c r="E37" s="12"/>
      <c r="F37" s="12"/>
      <c r="G37" s="12"/>
      <c r="H37" s="12"/>
    </row>
    <row r="38" spans="1:8">
      <c r="A38" s="12"/>
      <c r="B38" s="13"/>
      <c r="C38" s="12"/>
      <c r="D38" s="12"/>
      <c r="E38" s="12"/>
      <c r="F38" s="12"/>
      <c r="G38" s="12"/>
      <c r="H38" s="15"/>
    </row>
    <row r="39" ht="18.75" spans="1:8">
      <c r="A39" s="12"/>
      <c r="B39" s="13"/>
      <c r="C39" s="16"/>
      <c r="D39" s="12"/>
      <c r="E39" s="12"/>
      <c r="F39" s="12"/>
      <c r="G39" s="12"/>
      <c r="H39" s="15"/>
    </row>
    <row r="40" spans="1:8">
      <c r="A40" s="12"/>
      <c r="B40" s="13"/>
      <c r="C40" s="12"/>
      <c r="D40" s="12"/>
      <c r="E40" s="12"/>
      <c r="F40" s="12"/>
      <c r="G40" s="12"/>
      <c r="H40" s="15"/>
    </row>
    <row r="41" spans="1:8">
      <c r="A41" s="12"/>
      <c r="B41" s="13"/>
      <c r="C41" s="17"/>
      <c r="D41" s="12"/>
      <c r="E41" s="12"/>
      <c r="F41" s="12"/>
      <c r="G41" s="12"/>
      <c r="H41" s="15"/>
    </row>
    <row r="42" spans="1:8">
      <c r="A42" s="12"/>
      <c r="B42" s="13"/>
      <c r="C42" s="12"/>
      <c r="D42" s="12"/>
      <c r="E42" s="12"/>
      <c r="F42" s="12"/>
      <c r="G42" s="12"/>
      <c r="H42" s="12"/>
    </row>
    <row r="43" spans="1:8">
      <c r="A43" s="12"/>
      <c r="B43" s="13"/>
      <c r="C43" s="12"/>
      <c r="D43" s="12"/>
      <c r="E43" s="12"/>
      <c r="F43" s="12"/>
      <c r="G43" s="12"/>
      <c r="H43" s="15"/>
    </row>
    <row r="44" spans="1:8">
      <c r="A44" s="12"/>
      <c r="B44" s="13"/>
      <c r="C44" s="12"/>
      <c r="D44" s="12"/>
      <c r="E44" s="12"/>
      <c r="F44" s="12"/>
      <c r="G44" s="12"/>
      <c r="H44" s="15"/>
    </row>
    <row r="45" spans="1:8">
      <c r="A45" s="12"/>
      <c r="B45" s="13"/>
      <c r="C45" s="12"/>
      <c r="D45" s="12"/>
      <c r="E45" s="12"/>
      <c r="F45" s="12"/>
      <c r="G45" s="12"/>
      <c r="H45" s="12"/>
    </row>
    <row r="46" spans="1:8">
      <c r="A46" s="12"/>
      <c r="B46" s="13"/>
      <c r="C46" s="12"/>
      <c r="D46" s="12"/>
      <c r="E46" s="12"/>
      <c r="F46" s="12"/>
      <c r="G46" s="12"/>
      <c r="H46" s="15"/>
    </row>
    <row r="47" spans="1:8">
      <c r="A47" s="12"/>
      <c r="B47" s="13"/>
      <c r="C47" s="14"/>
      <c r="D47" s="12"/>
      <c r="E47" s="12"/>
      <c r="F47" s="12"/>
      <c r="G47" s="12"/>
      <c r="H47" s="15"/>
    </row>
    <row r="48" spans="1:8">
      <c r="A48" s="12"/>
      <c r="B48" s="13"/>
      <c r="C48" s="14"/>
      <c r="D48" s="12"/>
      <c r="E48" s="12"/>
      <c r="F48" s="12"/>
      <c r="G48" s="12"/>
      <c r="H48" s="15"/>
    </row>
    <row r="49" ht="20.25" spans="1:8">
      <c r="A49" s="12"/>
      <c r="B49" s="13"/>
      <c r="C49" s="12"/>
      <c r="D49" s="12"/>
      <c r="E49" s="12"/>
      <c r="F49" s="12"/>
      <c r="G49" s="12"/>
      <c r="H49" s="18"/>
    </row>
    <row r="50" spans="1:8">
      <c r="A50" s="12"/>
      <c r="B50" s="13"/>
      <c r="C50" s="12"/>
      <c r="D50" s="12"/>
      <c r="E50" s="12"/>
      <c r="F50" s="12"/>
      <c r="G50" s="12"/>
      <c r="H50" s="15"/>
    </row>
    <row r="51" spans="1:8">
      <c r="A51" s="12"/>
      <c r="B51" s="13"/>
      <c r="C51" s="12"/>
      <c r="D51" s="12"/>
      <c r="E51" s="12"/>
      <c r="F51" s="12"/>
      <c r="G51" s="12"/>
      <c r="H51" s="15"/>
    </row>
    <row r="52" spans="1:8">
      <c r="A52" s="12"/>
      <c r="B52" s="13"/>
      <c r="C52" s="14"/>
      <c r="D52" s="12"/>
      <c r="E52" s="12"/>
      <c r="F52" s="12"/>
      <c r="G52" s="12"/>
      <c r="H52" s="15"/>
    </row>
    <row r="53" spans="1:8">
      <c r="A53" s="12"/>
      <c r="B53" s="13"/>
      <c r="C53" s="19"/>
      <c r="D53" s="12"/>
      <c r="E53" s="12"/>
      <c r="F53" s="12"/>
      <c r="G53" s="12"/>
      <c r="H53" s="15"/>
    </row>
    <row r="54" spans="1:8">
      <c r="A54" s="12"/>
      <c r="B54" s="13"/>
      <c r="C54" s="20"/>
      <c r="D54" s="12"/>
      <c r="E54" s="12"/>
      <c r="F54" s="12"/>
      <c r="G54" s="12"/>
      <c r="H54" s="12"/>
    </row>
    <row r="55" spans="1:8">
      <c r="A55" s="12"/>
      <c r="B55" s="13"/>
      <c r="C55" s="14"/>
      <c r="D55" s="12"/>
      <c r="E55" s="12"/>
      <c r="F55" s="12"/>
      <c r="G55" s="12"/>
      <c r="H55" s="12"/>
    </row>
    <row r="56" spans="1:8">
      <c r="A56" s="12"/>
      <c r="B56" s="13"/>
      <c r="C56" s="13"/>
      <c r="D56" s="13"/>
      <c r="E56" s="13"/>
      <c r="F56" s="13"/>
      <c r="G56" s="13"/>
      <c r="H56" s="13"/>
    </row>
  </sheetData>
  <mergeCells count="6">
    <mergeCell ref="A1:H1"/>
    <mergeCell ref="D2:G2"/>
    <mergeCell ref="A2:A3"/>
    <mergeCell ref="B2:B3"/>
    <mergeCell ref="C2:C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簡單o1381112750</cp:lastModifiedBy>
  <dcterms:created xsi:type="dcterms:W3CDTF">2024-09-23T13:36:00Z</dcterms:created>
  <dcterms:modified xsi:type="dcterms:W3CDTF">2024-10-07T13:28:43Z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13617CC776F847C88F0DC7263D55922C_12</vt:lpwstr>
  </property>
  <property fmtid="{D5CDD505-2E9C-101B-9397-08002B2CF9AE}" pid="3" name="KSOProductBuildVer">
    <vt:lpwstr>2052-12.1.0.18276</vt:lpwstr>
  </property>
</Properties>
</file>