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总表" sheetId="1" r:id="rId1"/>
    <sheet name="思想品德评分明细表" sheetId="2" r:id="rId2"/>
  </sheets>
  <definedNames>
    <definedName name="_xlnm._FilterDatabase" localSheetId="0" hidden="1">总表!$A$2:$M$2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<sst xmlns="http://schemas.openxmlformats.org/spreadsheetml/2006/main" count="360" uniqueCount="161">
  <si>
    <t>经济研2301-2302班学业奖学金评定明细表</t>
  </si>
  <si>
    <t>班级</t>
  </si>
  <si>
    <t>姓名</t>
  </si>
  <si>
    <t>学号</t>
  </si>
  <si>
    <t>思想品德分（A）</t>
  </si>
  <si>
    <t>学习成绩分（B）</t>
  </si>
  <si>
    <t>科研成果及各类竞赛分（C）</t>
  </si>
  <si>
    <t>社会活动分（D）</t>
  </si>
  <si>
    <t>总分</t>
  </si>
  <si>
    <t>奖学金等级</t>
  </si>
  <si>
    <t>奖学金金额</t>
  </si>
  <si>
    <t>论文加分、学术成果获奖、学科及竞赛加分说明(文章名、期刊名及时间、检索类别及时间、加分分数、第几类期刊、具体类别；学术成果、学科及竞赛情况）</t>
  </si>
  <si>
    <t>社会活动加分说明（具体职务、加分类别）</t>
  </si>
  <si>
    <t>签字</t>
  </si>
  <si>
    <t>经济研2301</t>
  </si>
  <si>
    <t>卢山</t>
  </si>
  <si>
    <t>2023203886</t>
  </si>
  <si>
    <t>一等</t>
  </si>
  <si>
    <t>《The effect of executive green human capital on greenwashing》；RESEARCH IN INTERNATIONAL BUSINESS AND FINANCE；2024.8；JCR分区中SSCI一区（Q1），80分</t>
  </si>
  <si>
    <t>班级宣传委员</t>
  </si>
  <si>
    <t>经济研2302</t>
  </si>
  <si>
    <t>诸育杰</t>
  </si>
  <si>
    <t>2023.9.5中国金融专业学位案例中心入库案例-学生二作（14.5分）；2023.12中国研究生创新实践系列大赛-第二届中国研究生金融科技创新大赛-国家二等奖-获奖排名第一（12分）；</t>
  </si>
  <si>
    <t>担任党支部书记满一学年加4分</t>
  </si>
  <si>
    <t>陈燕</t>
  </si>
  <si>
    <t>1、Detection of greenwashing in ESG reports of Chinese listed companies based on Word2vec and TF-IDF；EI检索国际会议；2024.3；10分
2、学术会议宣讲；境外；10分</t>
  </si>
  <si>
    <t>田成</t>
  </si>
  <si>
    <t>2023203881</t>
  </si>
  <si>
    <t xml:space="preserve"> CFA二级，15分</t>
  </si>
  <si>
    <t>高倩</t>
  </si>
  <si>
    <t>第二届中国研究生金融科技创新大赛，国家级三等奖，2023.10，加8.5分，学科竞赛加分</t>
  </si>
  <si>
    <t>院研究生科学技术协会-学术交流部-部长（第3类）</t>
  </si>
  <si>
    <t>戴洪宇</t>
  </si>
  <si>
    <t>2023203890</t>
  </si>
  <si>
    <t>全国大学生英语竞赛全国三等奖，9分</t>
  </si>
  <si>
    <t>院研究生科学技术协会宣传部部长</t>
  </si>
  <si>
    <t>霍晓坤</t>
  </si>
  <si>
    <t>2023203863</t>
  </si>
  <si>
    <t>班级党支书</t>
  </si>
  <si>
    <t>陈美辰</t>
  </si>
  <si>
    <t>2023203896</t>
  </si>
  <si>
    <t>班长</t>
  </si>
  <si>
    <t>胡瑶</t>
  </si>
  <si>
    <t>2023203874</t>
  </si>
  <si>
    <t>院研究生科学技术协会会长</t>
  </si>
  <si>
    <t>许旺</t>
  </si>
  <si>
    <t>二等</t>
  </si>
  <si>
    <t>年级委，担任年级委满一年</t>
  </si>
  <si>
    <t>赵育邈</t>
  </si>
  <si>
    <t>2023203902</t>
  </si>
  <si>
    <t>院创新实践中心思想引领组副组长</t>
  </si>
  <si>
    <t>张玉欣</t>
  </si>
  <si>
    <t>班长4分</t>
  </si>
  <si>
    <t>熊俊昀</t>
  </si>
  <si>
    <t>2023203904</t>
  </si>
  <si>
    <t>付怀玉</t>
  </si>
  <si>
    <t>2023203893</t>
  </si>
  <si>
    <t>雷秋秋</t>
  </si>
  <si>
    <t>2023203871</t>
  </si>
  <si>
    <t>张雨</t>
  </si>
  <si>
    <t>党支部宣传委员，社会活动分，1分</t>
  </si>
  <si>
    <t>洪粲榕</t>
  </si>
  <si>
    <t>2023203897</t>
  </si>
  <si>
    <t>院研究生会体育部部长</t>
  </si>
  <si>
    <t>刘璇</t>
  </si>
  <si>
    <t>2023203892</t>
  </si>
  <si>
    <t>班级学习委员</t>
  </si>
  <si>
    <t>郭慧丽</t>
  </si>
  <si>
    <t>2023203883</t>
  </si>
  <si>
    <t>班级生活兼志愿服务委员</t>
  </si>
  <si>
    <t>侯亭钰</t>
  </si>
  <si>
    <t>无</t>
  </si>
  <si>
    <t>担任学习委员，第三类</t>
  </si>
  <si>
    <t>朱曼</t>
  </si>
  <si>
    <t>李俊红</t>
  </si>
  <si>
    <t>院创新实践中心副组长，社会活动分</t>
  </si>
  <si>
    <t>豆丁</t>
  </si>
  <si>
    <t>国家发明专利取得申请号，一种基于贝叶斯网络的装备制造企业运营风险评估方法，除导师第三作者，2024.8，1分</t>
  </si>
  <si>
    <t>江文羽</t>
  </si>
  <si>
    <t>2023203903</t>
  </si>
  <si>
    <t>龙姣</t>
  </si>
  <si>
    <t>2023203899</t>
  </si>
  <si>
    <t>李晶晶</t>
  </si>
  <si>
    <t>院研究生会权益部副部长</t>
  </si>
  <si>
    <t>冯雨琪</t>
  </si>
  <si>
    <t>2023203878</t>
  </si>
  <si>
    <t>宁美琳</t>
  </si>
  <si>
    <t>研科协副会长；2类</t>
  </si>
  <si>
    <t>寻宇杰</t>
  </si>
  <si>
    <t>何垚垚</t>
  </si>
  <si>
    <t>刘向荣</t>
  </si>
  <si>
    <t>院研究生科学技术协会副部长</t>
  </si>
  <si>
    <t>黄子冬</t>
  </si>
  <si>
    <t>2023203894</t>
  </si>
  <si>
    <t>三等</t>
  </si>
  <si>
    <t>钱翔</t>
  </si>
  <si>
    <t>2023203865</t>
  </si>
  <si>
    <t>胡冠楠</t>
  </si>
  <si>
    <t>2023203898</t>
  </si>
  <si>
    <t>班级组织委员</t>
  </si>
  <si>
    <t>许萌萌</t>
  </si>
  <si>
    <t>2023203891</t>
  </si>
  <si>
    <t>院创新实践中心素质拓展部副组长</t>
  </si>
  <si>
    <t>刘子翱</t>
  </si>
  <si>
    <t>2023203887</t>
  </si>
  <si>
    <t>陈发明</t>
  </si>
  <si>
    <t>2023203872</t>
  </si>
  <si>
    <t>胡森奥</t>
  </si>
  <si>
    <t>程永鑫</t>
  </si>
  <si>
    <t>梁京</t>
  </si>
  <si>
    <t>叶梦玲</t>
  </si>
  <si>
    <t>陈昱然</t>
  </si>
  <si>
    <t>罗嘉庚</t>
  </si>
  <si>
    <t>2023203873</t>
  </si>
  <si>
    <t>经济研2302班思想道德评分明细表</t>
  </si>
  <si>
    <t>参加集体活动扣分，竞赛加分说明(竞赛名、荣誉称号名及时间、获奖等级、加分分数）</t>
  </si>
  <si>
    <t>互评分（40%）</t>
  </si>
  <si>
    <t>导师评分（20%）</t>
  </si>
  <si>
    <t>学院评分（40%）</t>
  </si>
  <si>
    <t>1、院级文明寝室，0.3分 2、党员先锋行动参与情况——专项优秀，0.5分 3、第二届武汉理工大学“双碳”创新与创意大赛校三等奖，0.8 4、院春华秋实四好导师团队，0.5*0.6=0.3 5、全国大学生数字贸易大赛省级 2分</t>
  </si>
  <si>
    <t xml:space="preserve">1、校级文明寝室，0.5分 </t>
  </si>
  <si>
    <t>1、校级文明寝室，0.5分   2、竞赛加分：武汉理工大学第二十三届“金秋杯”艺术文化节“唱响理工”校园合唱比赛，0.8*0.6=0.48分，校级 3、讲座不满 5 次扣 0.3 分  4、竞赛加分:2024年 CATTI杯全国翻译大赛，2分，省级（非院校举办比赛，降级加分）</t>
  </si>
  <si>
    <t>1、院级文明寝室，0.3分  2、竞赛加分：武汉理工大学研究生数学建模竞赛，0.8*0.6=0.48分，校级</t>
  </si>
  <si>
    <t>1、讲座不满5次扣0.3*4=1.2分 2、活动不满3次扣1.5分</t>
  </si>
  <si>
    <t>1、校级文明寝室，0.5分   2、2023-2024 年度校研究生技术协会“先进集体”0.48分  4、校级优秀个人表彰，0.8分</t>
  </si>
  <si>
    <t>1、校级文明寝室，0.5分</t>
  </si>
  <si>
    <t>1、院级文明寝室，0.3分 2、讲座不满5次扣0.3*3=0.9分</t>
  </si>
  <si>
    <t>1、校级文明寝室，0.5分 2、校级活动太极拳比赛三等奖，0.8*0.6=0.48分 3、党员党员先锋行动参与情况——专项合格，0.25分 4、金融科技创新大赛三等奖，0.8</t>
  </si>
  <si>
    <t>1、校级文明寝室，0.5分  2、主持研究生自主创新项目，0.8分  3、全国大学生数字贸易大赛省级 2分</t>
  </si>
  <si>
    <t>1、校级文明宿舍，0.5分  2、讲座不满5次扣0.3分</t>
  </si>
  <si>
    <t xml:space="preserve"> 1、党员先锋行动考核优秀 0.5分 2、2023-2024 年度校研究生技术协会“先进集体”0.48分 3、第二届武汉理工大学“双碳”创新与创意大赛校三等奖，0.8 4、院春华秋实四好导师团队，0.5*0.6=0.3 5、全国大学生数字贸易大赛省级 2分</t>
  </si>
  <si>
    <t xml:space="preserve">1、金融科技创新大赛二等奖，0.8，校级  2、校级文明寝室，0.5分 </t>
  </si>
  <si>
    <t>1、校级文明寝室，0.5分 2、党员先锋行动参与情况——专项合格，0.25分 3、竞赛加分：第二届中国研究生金融科技创新大赛校三，0.8 4、全国大学生数字贸易大赛省级 2分</t>
  </si>
  <si>
    <t xml:space="preserve">1、“理工合伙人”研究生创业挑战赛校三，0.8分 </t>
  </si>
  <si>
    <t>1、校级文明寝室，0.5分  2、党员先锋行动考核优秀0.5分 3、全国大学生数字贸易大赛省级 2分</t>
  </si>
  <si>
    <t>1、第二届武汉理工大学“双碳”创新与创意大赛校三等奖，0.8  2、2023-2024 年度校级“优秀基层研究生会”0.48分 3、院级文明寝室，0.3分 4、校级优秀个人表彰，0.8分 5、院春华秋实四好导师团队，0.5*0.6=0.3 6、全国大学生数字贸易大赛省级 2分</t>
  </si>
  <si>
    <t xml:space="preserve">1、院级文明寝室，0.3分 </t>
  </si>
  <si>
    <t xml:space="preserve">1、校级文明寝室，0.5分  </t>
  </si>
  <si>
    <t>1、院级文明寝室，0.3分 2、党员先锋行动参与情况考核优秀0.5分</t>
  </si>
  <si>
    <t>讲座5次（MPA案例大赛、“为国攀登”思政大课、经济讲坛第280期、经济讲坛第281期、安全微课学习）；
活动5次（问卷1、问卷2、师生运动会选拔、师生运动会决赛、金融知识进校园）；
院级研究生文明寝室；
参加学院组织的寒暑假社会实践并在第二课堂录入信息；
党员先锋行动考核优秀，0.5;
院级“四好”研究生导学示范团队建设主要贡献人员，0.5*0.6=0.3；</t>
  </si>
  <si>
    <t>讲座4次（MPA案例大赛  经济讲坛280期 安全微课 霜叶红讲坛 ）
 活动2次（问卷1 问卷2）
参加学院组织的寒暑假社会实践并在第二课堂录入信息</t>
  </si>
  <si>
    <t>讲座五次（”资本论“转型问题再探、湖北省数量经济学会、湖北省数量经济学会学术报告会、健康导师启动仪式、安全微课）、活动一次（研会组织问卷活动2）、参加学院组织寒暑假社会实践并在第二课堂录入信息</t>
  </si>
  <si>
    <t>讲座5次（经济讲坛第283期、5.15主题讲座培训、健康导师启动仪式、湖北省数量经济学会第四期会员代表大会暨学术报告会、聂绀弩杯决赛观众）；
活动3次（师生运动会、金融知识进校园、2023年湖北省科学道德和学风建设宣讲教育报告会）；
校级研究生文明寝室；
参加学院组织的寒暑假社会实践并在第二课堂录入信息；
党员先锋专项实践活动参与次数前30%；</t>
  </si>
  <si>
    <t>讲座5次（安全微课、MPA案例大赛、学风建设宣讲会、思政课、经济讲坛第280期）活动3次（问卷1、问卷2、金融知识进校园）、院级文明宿舍、党员先锋活动考核优秀、志愿工时&gt;20h</t>
  </si>
  <si>
    <t>活动5次（问卷1，问卷2，硕士复试，调剂复试，博士复试）；讲座5次（4.19湖北数量经济讲座，4.20湖北数量经济讲座，安全微课，3.14讲座，闻贤讲座）；院级文明宿舍；为院校做出突出贡献（志愿工时69.7）；党员先锋实践岗优秀。</t>
  </si>
  <si>
    <t>经济研2302班</t>
  </si>
  <si>
    <t>讲座5次（安全微课记一次讲座、第22期“闻贤讲坛”、湖北省数量经济学第四届会员代表大会暨学术报告会&lt;两次&gt;、6.29陕公大学堂）；
活动5次（金融知识进校园活动、青春回望，红色领航——卓越学生社区红色教育成果展演——武理微校园第二课堂签到、寻找最美团支书校级评选——武理微校园第二课堂签到、2024年上半学年学院学生会（研究生会）满意度测评记一次活动分、6.13毕业生晚会）；
获得国家级奖励（荣获第二届中国研究生金融科技创新大赛-国家级三等奖）；
1、第二届“外文奖”全国大学生英语词汇大赛，2024.6国家级三等奖&lt;按省级奖项加分计算&gt;，2分；2、经济学院“双创之星”荣誉称号，2023.11院级，0.5分；3、优秀研究生科学技术协会干部荣誉称号，2024.7校级，0.8分；4、江苏省第一届研究生金融科技创新大赛，2024.12省级特等奖，+2*0.6=1.2分；5、武汉理工大学第一届网络安全大赛，2023.12校级三等奖，+0.8*0.6=0.48分</t>
  </si>
  <si>
    <r>
      <rPr>
        <sz val="11"/>
        <color theme="1"/>
        <rFont val="微软雅黑"/>
        <charset val="134"/>
      </rPr>
      <t>何</t>
    </r>
    <r>
      <rPr>
        <sz val="11"/>
        <color theme="1"/>
        <rFont val="宋体-简"/>
        <charset val="134"/>
      </rPr>
      <t>垚垚</t>
    </r>
  </si>
  <si>
    <t>1.参与讲座1次（安全微课），扣1.2分
2.参加活动3次（问卷1，问卷2，金融知识进校园）
3.院级文明宿舍 0.3分
4.志愿服务大于20h 1分
5.武汉理工大学排球比赛第五名 0.48分
6.1723工作室获“经彩飞扬”精英团队  0.3分
7.2024校理工杯优秀裁判员 0.8分
8.院级“四好”导学团队主要参与人员 0.3分</t>
  </si>
  <si>
    <t>讲座2次(陕公大学堂、安全微课学习)（扣0.9）:
活动3次(金融知识进校园活动、2024学院学生会满意度评测问卷、科学道德和学风建设宣讲教育报告会直播);
院级研究生文明寝室（0.3）;
党员先锋活动考核优秀（0.5）  ;
为院校做出突出贡献-参加学院组织的寒暑假社会实践并在第二课堂录入信息（1） ; 2023经彩飞扬获“精英团队”称号（0.3）    “四好”研究生导学师示范团队（0.3）</t>
  </si>
  <si>
    <t>讲座5次（经济讲坛第280期、湖北省数量经济学会4.21、湖北省数量经济学会第四届会员代表大会暨学术报告会、干道训练营第二期、安全微课学习）；
活动5次（问卷1、问卷2、模拟政协提案活动、师生运动会选拔）；
院级研究生文明寝室；
为校院做出突出贡献：志愿工时&gt;=20；
党员先锋专项实践行动考核优秀；
2023-2024年度研究生会先进集体主要贡献人员</t>
  </si>
  <si>
    <t>讲座1次（安全微课学习）</t>
  </si>
  <si>
    <t>5次讲座；3次活动；院级研究生文明宿舍；
参加学院组织的寒暑假社会实践并在第二课堂录入信息；
党员先锋实践岗考核合格；
研科协先进集体；</t>
  </si>
  <si>
    <t>讲座3次（2023年10月9日金融知识进校园、安全微课完成、2023.9.26”《资本论》转型问题再探“）
活动2次（问卷-活动1、问卷-活动2）
参加学院组织的寒暑假社会实践并在第二课堂录入信息</t>
  </si>
  <si>
    <t>讲座5次（资本论转型问题再探、第281期经济讲坛、湖北省数量经济学会、干道训练营第二期、春季安全教育）；
活动3次（湖北省科学道德和学生建设宣讲教育报告会、大学生职业规划大赛观众、第二课堂调查问卷）；
校级研究生标兵寝室；
党员先锋院级通报表扬；
经济学院“精英团队”荣誉称号；
院级“四好”研究生导学示范团队；</t>
  </si>
  <si>
    <t>讲座5次（干道训练营第二期、湖北省数量经济学会、湖北省数量经济学会第四届会员代表大会暨学术报告会、健康导师启动仪式、安全微课学习）；
活动4次（党纪学习交流会、问卷2、诗歌散文大赛、毕业晚会观众）；
校级研究生文明寝室；
参加学院组织的寒暑假社会实践并在第二课堂录入信息；</t>
  </si>
  <si>
    <r>
      <rPr>
        <b/>
        <sz val="11"/>
        <rFont val="微软雅黑"/>
        <charset val="134"/>
      </rPr>
      <t>班级互评：</t>
    </r>
    <r>
      <rPr>
        <sz val="11"/>
        <rFont val="微软雅黑"/>
        <charset val="134"/>
      </rPr>
      <t xml:space="preserve">
（一）基本条件（4分）
（二）学风建设（3分）【有事或因病缺课需请假，不迟到早退、无故旷课（1分）；一学年累计讲座次数不少于5次（2分）】
（1）2023.9.26“《资本论》转型问题再探”
（2）2024.04.21湖北省数量经济学会
（3）2024.4.18第218期经济讲坛
（4）2024.4.20 湖北省数量经济学会第四届会员代表大会暨学术报告会
（5）安全微课
（三）寝室建设（1分）【基准分0.5。获评校级研究生文明寝室得0.5分】
（四）追求卓越，勇于争先（2分）【研一年级参加学校、学院、研生会等组织的各项活动不少于3次】
（1）10.12师生运动会选拨活动
（2）2023经济学院研究生师生运动会
（3）2023.10.09“金融知识进校园”活动
</t>
    </r>
    <r>
      <rPr>
        <b/>
        <sz val="11"/>
        <rFont val="微软雅黑"/>
        <charset val="134"/>
      </rPr>
      <t>学院评分：</t>
    </r>
    <r>
      <rPr>
        <sz val="11"/>
        <rFont val="微软雅黑"/>
        <charset val="134"/>
      </rPr>
      <t xml:space="preserve">
（一）尊师重教，乐观友善（+2分）【1.尊敬师长，重视教学，主动维护课堂秩序（1分）；2.团结友爱，乐观善良，注重生活中的美好（1分）】
（二）遵纪守规，积极参加集体活动（+3分）【1.遵守校纪校规，按时参加每次的研学讲坛（1分）。2.积极参加集体活动（1分），为校院做出突出贡献（1分）】
  满足为校院做出突出贡献条件：②参评学年中志愿汇的服务工时≥20h（学年工时37.2）③参加学院组织的寒暑假社会实践并在第二课堂录入信息
（三）追求卓越，勇于争先（3.9分）
校级0.8分-2024.6.30学生优秀共产党员
校级0.8分-2024.7.14第二届武汉理工大学“双碳”创新与创意大赛
省级2分-2024.9.2第三届全国大学生数字贸易综合技能大赛数字贸易大数据分析赛道
院级集体0.3-2023.12“经彩飞扬”精英团队
（四）党员先锋行动参与情况（考核优秀+0.5分）</t>
    </r>
  </si>
  <si>
    <r>
      <rPr>
        <sz val="11"/>
        <color rgb="FF000000"/>
        <rFont val="微软雅黑"/>
        <charset val="134"/>
      </rPr>
      <t xml:space="preserve">讲座5次（资本论  11.07经济讲座 为国攀登思政大讲堂 金融产品ETF主题讲解 湖北省数量经济学会讲座 ）    活动5次（健康跑 师生运动会决赛 毕业观众金融知识进校园 湖北省科学道德和学风建设宣讲教育报告会）    校级研究生文明寝室   </t>
    </r>
    <r>
      <rPr>
        <sz val="11"/>
        <color rgb="FFFF0000"/>
        <rFont val="微软雅黑"/>
        <charset val="134"/>
      </rPr>
      <t xml:space="preserve"> </t>
    </r>
    <r>
      <rPr>
        <sz val="11"/>
        <color rgb="FF000000"/>
        <rFont val="微软雅黑"/>
        <charset val="134"/>
      </rPr>
      <t>参与学校组织的寒暑假社会实践活动并在第二课堂录入信息 志愿时长超过20h</t>
    </r>
  </si>
  <si>
    <t>1、讲座5次(MPA案例大赛、“为国攀登”思政大课、经济讲坛第280期、金融产品ETF主题讲解与实践、安全微课学习)，无扣分
2、活动3次（师生运动会选拔、师生运动会决赛、金融知识进校园），无扣分
3、院级研究生文明寝室，基准分0.5+奖励分0.3
4、参加学院组织的寒暑假社会实践并在第二课堂录入信息
5、党员先锋行动考核合格，0.25</t>
  </si>
  <si>
    <t>讲座6次（金融产品ETF主题讲解与实践、湖北省数量经济学会、湖北省数量经济学会第四届会员代表大会暨学术报告会、安全微课、党支部培训讲座、讲师团工作分享会）；     
活动6次（师生运动会选拨活动、“金融知识进校园”活动、毕业晚会、师生运动会选拨、师生运动会决赛、问卷（研究生满意度测评））；
参加学校组织的寒暑假社会实践并在第二课堂录入信息；
2023-2024年度累积志愿服务时长为29.15个小时；</t>
  </si>
  <si>
    <t>1、讲座5次（MPA案例大赛、“为国攀登”思政大课、经济讲坛第280期、经济讲坛第281期、安全微课学习）
2、活动4次（问卷1、问卷2、金融知识进校园、毕业晚会观众）
3、院级研究生文明寝室
4、参加学院组织的寒暑假社会实践并在第二课堂录入信息
5、院级“四好”研究生导学示范团队建设主要贡献人员，0.5*0.6=0.3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</si>
</sst>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_ "/>
    <numFmt numFmtId="178" formatCode="0.000_);[Red]\(0.000\)"/>
    <numFmt numFmtId="179" formatCode="0.00_ "/>
    <numFmt numFmtId="180" formatCode="0.000;[Red]0.000"/>
  </numFmts>
  <fonts count="37">
    <font>
      <sz val="12"/>
      <color theme="1"/>
      <name val="等线"/>
      <charset val="134"/>
      <scheme val="minor"/>
    </font>
    <font>
      <sz val="11"/>
      <name val="微软雅黑"/>
      <charset val="134"/>
    </font>
    <font>
      <b/>
      <sz val="16"/>
      <color rgb="FF000000"/>
      <name val="微软雅黑"/>
      <charset val="134"/>
    </font>
    <font>
      <sz val="11"/>
      <color theme="1"/>
      <name val="微软雅黑"/>
      <charset val="134"/>
    </font>
    <font>
      <sz val="11"/>
      <color indexed="8"/>
      <name val="微软雅黑"/>
      <charset val="134"/>
    </font>
    <font>
      <sz val="11"/>
      <color rgb="FF000000"/>
      <name val="微软雅黑"/>
      <charset val="134"/>
    </font>
    <font>
      <sz val="14"/>
      <color rgb="FF000000"/>
      <name val="宋体"/>
      <charset val="134"/>
    </font>
    <font>
      <sz val="14"/>
      <color rgb="FF000000"/>
      <name val="微软雅黑"/>
      <charset val="134"/>
    </font>
    <font>
      <b/>
      <sz val="11"/>
      <name val="微软雅黑"/>
      <charset val="134"/>
    </font>
    <font>
      <sz val="12"/>
      <name val="等线"/>
      <charset val="134"/>
      <scheme val="minor"/>
    </font>
    <font>
      <sz val="12"/>
      <color theme="1"/>
      <name val="等线"/>
      <charset val="134"/>
    </font>
    <font>
      <sz val="10"/>
      <name val="微软雅黑"/>
      <charset val="134"/>
    </font>
    <font>
      <sz val="14"/>
      <name val="微软雅黑"/>
      <charset val="134"/>
    </font>
    <font>
      <sz val="14"/>
      <color rgb="FFFF0000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0000"/>
      <name val="宋体"/>
      <charset val="134"/>
    </font>
    <font>
      <sz val="11"/>
      <color theme="1"/>
      <name val="宋体-简"/>
      <charset val="134"/>
    </font>
    <font>
      <sz val="11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7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4" fillId="0" borderId="0">
      <protection locked="0"/>
    </xf>
  </cellStyleXfs>
  <cellXfs count="6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177" fontId="5" fillId="0" borderId="4" xfId="0" applyNumberFormat="1" applyFont="1" applyBorder="1" applyAlignment="1">
      <alignment horizontal="center" vertical="center"/>
    </xf>
    <xf numFmtId="178" fontId="7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178" fontId="11" fillId="0" borderId="0" xfId="0" applyNumberFormat="1" applyFont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178" fontId="7" fillId="0" borderId="4" xfId="0" applyNumberFormat="1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79" fontId="7" fillId="2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80" fontId="7" fillId="0" borderId="4" xfId="0" applyNumberFormat="1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178" fontId="12" fillId="0" borderId="4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180" fontId="7" fillId="0" borderId="4" xfId="0" applyNumberFormat="1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4" xfId="0" applyFont="1" applyBorder="1">
      <alignment vertical="center"/>
    </xf>
    <xf numFmtId="0" fontId="13" fillId="0" borderId="4" xfId="0" applyFont="1" applyFill="1" applyBorder="1" applyAlignment="1">
      <alignment vertical="center"/>
    </xf>
    <xf numFmtId="0" fontId="13" fillId="0" borderId="4" xfId="0" applyFont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justify" vertical="center" wrapText="1"/>
    </xf>
    <xf numFmtId="0" fontId="12" fillId="0" borderId="4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tabSelected="1" zoomScale="60" zoomScaleNormal="60" workbookViewId="0">
      <selection activeCell="K17" sqref="K17"/>
    </sheetView>
  </sheetViews>
  <sheetFormatPr defaultColWidth="10.9333333333333" defaultRowHeight="16.5"/>
  <cols>
    <col min="1" max="1" width="15.2" style="33" customWidth="1"/>
    <col min="2" max="2" width="9" style="33"/>
    <col min="3" max="3" width="22.2" style="34" customWidth="1"/>
    <col min="4" max="4" width="14" style="33" customWidth="1"/>
    <col min="5" max="5" width="14.3333333333333" style="35" customWidth="1"/>
    <col min="6" max="6" width="14.6666666666667" style="33" customWidth="1"/>
    <col min="7" max="7" width="13.1333333333333" style="33" customWidth="1"/>
    <col min="8" max="8" width="12.2" style="33" customWidth="1"/>
    <col min="9" max="9" width="19.5833333333333" style="33" customWidth="1"/>
    <col min="10" max="10" width="9.6" style="33" customWidth="1"/>
    <col min="11" max="11" width="140" style="33" customWidth="1"/>
    <col min="12" max="12" width="33.2" style="33" customWidth="1"/>
    <col min="13" max="13" width="12.7916666666667" style="33" customWidth="1"/>
  </cols>
  <sheetData>
    <row r="1" ht="22.5" spans="1:13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59"/>
    </row>
    <row r="2" ht="60.75" spans="1:13">
      <c r="A2" s="36" t="s">
        <v>1</v>
      </c>
      <c r="B2" s="36" t="s">
        <v>2</v>
      </c>
      <c r="C2" s="37" t="s">
        <v>3</v>
      </c>
      <c r="D2" s="36" t="s">
        <v>4</v>
      </c>
      <c r="E2" s="38" t="s">
        <v>5</v>
      </c>
      <c r="F2" s="36" t="s">
        <v>6</v>
      </c>
      <c r="G2" s="36" t="s">
        <v>7</v>
      </c>
      <c r="H2" s="36" t="s">
        <v>8</v>
      </c>
      <c r="I2" s="36" t="s">
        <v>9</v>
      </c>
      <c r="J2" s="36" t="s">
        <v>10</v>
      </c>
      <c r="K2" s="36" t="s">
        <v>11</v>
      </c>
      <c r="L2" s="36" t="s">
        <v>12</v>
      </c>
      <c r="M2" s="46" t="s">
        <v>13</v>
      </c>
    </row>
    <row r="3" ht="40.5" spans="1:13">
      <c r="A3" s="39" t="s">
        <v>14</v>
      </c>
      <c r="B3" s="40" t="s">
        <v>15</v>
      </c>
      <c r="C3" s="40" t="s">
        <v>16</v>
      </c>
      <c r="D3" s="41">
        <v>9.22</v>
      </c>
      <c r="E3" s="41">
        <v>83.63252205161</v>
      </c>
      <c r="F3" s="42">
        <v>80</v>
      </c>
      <c r="G3" s="42">
        <v>1</v>
      </c>
      <c r="H3" s="43">
        <f>G3+F3+E3+D3</f>
        <v>173.85252205161</v>
      </c>
      <c r="I3" s="44" t="s">
        <v>17</v>
      </c>
      <c r="J3" s="44">
        <v>10000</v>
      </c>
      <c r="K3" s="51" t="s">
        <v>18</v>
      </c>
      <c r="L3" s="42" t="s">
        <v>19</v>
      </c>
      <c r="M3" s="60"/>
    </row>
    <row r="4" ht="40.5" spans="1:13">
      <c r="A4" s="44" t="s">
        <v>20</v>
      </c>
      <c r="B4" s="45" t="s">
        <v>21</v>
      </c>
      <c r="C4" s="45">
        <v>2023203866</v>
      </c>
      <c r="D4" s="46">
        <f>思想品德评分明细表!G42</f>
        <v>9.76</v>
      </c>
      <c r="E4" s="47">
        <v>88.5215863210308</v>
      </c>
      <c r="F4" s="48">
        <v>26.5</v>
      </c>
      <c r="G4" s="48">
        <v>4</v>
      </c>
      <c r="H4" s="49">
        <f>D4+E4+F4+G4</f>
        <v>128.781586321031</v>
      </c>
      <c r="I4" s="44" t="s">
        <v>17</v>
      </c>
      <c r="J4" s="44">
        <v>10000</v>
      </c>
      <c r="K4" s="45" t="s">
        <v>22</v>
      </c>
      <c r="L4" s="45" t="s">
        <v>23</v>
      </c>
      <c r="M4" s="61"/>
    </row>
    <row r="5" s="30" customFormat="1" ht="60.75" spans="1:13">
      <c r="A5" s="44" t="s">
        <v>20</v>
      </c>
      <c r="B5" s="40" t="s">
        <v>24</v>
      </c>
      <c r="C5" s="44">
        <v>20232038868</v>
      </c>
      <c r="D5" s="46">
        <f>思想品德评分明细表!G32</f>
        <v>7.92</v>
      </c>
      <c r="E5" s="47">
        <v>83.9126347083934</v>
      </c>
      <c r="F5" s="40">
        <v>20</v>
      </c>
      <c r="G5" s="44">
        <v>0</v>
      </c>
      <c r="H5" s="49">
        <f>D5+E5+F5+G5</f>
        <v>111.832634708393</v>
      </c>
      <c r="I5" s="44" t="s">
        <v>17</v>
      </c>
      <c r="J5" s="44">
        <v>10000</v>
      </c>
      <c r="K5" s="44" t="s">
        <v>25</v>
      </c>
      <c r="L5" s="44"/>
      <c r="M5" s="44"/>
    </row>
    <row r="6" s="30" customFormat="1" ht="20.25" spans="1:13">
      <c r="A6" s="39" t="s">
        <v>14</v>
      </c>
      <c r="B6" s="40" t="s">
        <v>26</v>
      </c>
      <c r="C6" s="40" t="s">
        <v>27</v>
      </c>
      <c r="D6" s="41">
        <v>7.56</v>
      </c>
      <c r="E6" s="41">
        <v>86.9528700782187</v>
      </c>
      <c r="F6" s="42">
        <v>15</v>
      </c>
      <c r="G6" s="42">
        <v>0</v>
      </c>
      <c r="H6" s="43">
        <v>109.512870078219</v>
      </c>
      <c r="I6" s="44" t="s">
        <v>17</v>
      </c>
      <c r="J6" s="44">
        <v>10000</v>
      </c>
      <c r="K6" s="51" t="s">
        <v>28</v>
      </c>
      <c r="L6" s="42"/>
      <c r="M6" s="42"/>
    </row>
    <row r="7" ht="40.5" spans="1:13">
      <c r="A7" s="44" t="s">
        <v>20</v>
      </c>
      <c r="B7" s="45" t="s">
        <v>29</v>
      </c>
      <c r="C7" s="45">
        <v>2023203864</v>
      </c>
      <c r="D7" s="46">
        <f>思想品德评分明细表!G33</f>
        <v>9.8</v>
      </c>
      <c r="E7" s="47">
        <v>89.0717917136768</v>
      </c>
      <c r="F7" s="48">
        <v>8.5</v>
      </c>
      <c r="G7" s="48">
        <v>1</v>
      </c>
      <c r="H7" s="49">
        <f>D7+E7+F7+G7</f>
        <v>108.371791713677</v>
      </c>
      <c r="I7" s="44" t="s">
        <v>17</v>
      </c>
      <c r="J7" s="44">
        <v>10000</v>
      </c>
      <c r="K7" s="45" t="s">
        <v>30</v>
      </c>
      <c r="L7" s="45" t="s">
        <v>31</v>
      </c>
      <c r="M7" s="61"/>
    </row>
    <row r="8" s="31" customFormat="1" ht="20.25" spans="1:13">
      <c r="A8" s="39" t="s">
        <v>14</v>
      </c>
      <c r="B8" s="40" t="s">
        <v>32</v>
      </c>
      <c r="C8" s="40" t="s">
        <v>33</v>
      </c>
      <c r="D8" s="41">
        <v>9.432</v>
      </c>
      <c r="E8" s="41">
        <v>85.5789015785193</v>
      </c>
      <c r="F8" s="42">
        <v>9</v>
      </c>
      <c r="G8" s="42">
        <v>1</v>
      </c>
      <c r="H8" s="43">
        <v>105.010901578519</v>
      </c>
      <c r="I8" s="44" t="s">
        <v>17</v>
      </c>
      <c r="J8" s="44">
        <v>10000</v>
      </c>
      <c r="K8" s="51" t="s">
        <v>34</v>
      </c>
      <c r="L8" s="42" t="s">
        <v>35</v>
      </c>
      <c r="M8" s="60"/>
    </row>
    <row r="9" ht="20.25" spans="1:13">
      <c r="A9" s="39" t="s">
        <v>14</v>
      </c>
      <c r="B9" s="40" t="s">
        <v>36</v>
      </c>
      <c r="C9" s="40" t="s">
        <v>37</v>
      </c>
      <c r="D9" s="41">
        <v>9.36</v>
      </c>
      <c r="E9" s="41">
        <v>88.4026501896253</v>
      </c>
      <c r="F9" s="50"/>
      <c r="G9" s="50">
        <v>4</v>
      </c>
      <c r="H9" s="43">
        <v>101.762650189625</v>
      </c>
      <c r="I9" s="44" t="s">
        <v>17</v>
      </c>
      <c r="J9" s="44">
        <v>10000</v>
      </c>
      <c r="K9" s="40"/>
      <c r="L9" s="51" t="s">
        <v>38</v>
      </c>
      <c r="M9" s="62"/>
    </row>
    <row r="10" ht="20.25" spans="1:13">
      <c r="A10" s="39" t="s">
        <v>14</v>
      </c>
      <c r="B10" s="40" t="s">
        <v>39</v>
      </c>
      <c r="C10" s="40" t="s">
        <v>40</v>
      </c>
      <c r="D10" s="41">
        <v>9</v>
      </c>
      <c r="E10" s="41">
        <v>87.6007227403628</v>
      </c>
      <c r="F10" s="51"/>
      <c r="G10" s="51">
        <v>4</v>
      </c>
      <c r="H10" s="43">
        <v>100.600722740363</v>
      </c>
      <c r="I10" s="44" t="s">
        <v>17</v>
      </c>
      <c r="J10" s="44">
        <v>10000</v>
      </c>
      <c r="K10" s="51"/>
      <c r="L10" s="51" t="s">
        <v>41</v>
      </c>
      <c r="M10" s="42"/>
    </row>
    <row r="11" ht="20.25" spans="1:13">
      <c r="A11" s="39" t="s">
        <v>14</v>
      </c>
      <c r="B11" s="40" t="s">
        <v>42</v>
      </c>
      <c r="C11" s="40" t="s">
        <v>43</v>
      </c>
      <c r="D11" s="41">
        <v>8.512</v>
      </c>
      <c r="E11" s="41">
        <v>87.0711733048768</v>
      </c>
      <c r="F11" s="40"/>
      <c r="G11" s="40">
        <v>4</v>
      </c>
      <c r="H11" s="43">
        <v>99.5831733048768</v>
      </c>
      <c r="I11" s="44" t="s">
        <v>17</v>
      </c>
      <c r="J11" s="44">
        <v>10000</v>
      </c>
      <c r="K11" s="40"/>
      <c r="L11" s="51" t="s">
        <v>44</v>
      </c>
      <c r="M11" s="50"/>
    </row>
    <row r="12" ht="20.25" spans="1:13">
      <c r="A12" s="46" t="s">
        <v>20</v>
      </c>
      <c r="B12" s="48" t="s">
        <v>45</v>
      </c>
      <c r="C12" s="52">
        <v>2023203880</v>
      </c>
      <c r="D12" s="46">
        <f>思想品德评分明细表!G44</f>
        <v>8.02</v>
      </c>
      <c r="E12" s="47">
        <v>85.8126021624442</v>
      </c>
      <c r="F12" s="46">
        <v>0</v>
      </c>
      <c r="G12" s="46">
        <v>4</v>
      </c>
      <c r="H12" s="49">
        <f>D12+E12+F12+G12</f>
        <v>97.8326021624442</v>
      </c>
      <c r="I12" s="44" t="s">
        <v>46</v>
      </c>
      <c r="J12" s="44">
        <v>8000</v>
      </c>
      <c r="K12" s="36"/>
      <c r="L12" s="46" t="s">
        <v>47</v>
      </c>
      <c r="M12" s="63"/>
    </row>
    <row r="13" ht="20.25" spans="1:13">
      <c r="A13" s="39" t="s">
        <v>14</v>
      </c>
      <c r="B13" s="40" t="s">
        <v>48</v>
      </c>
      <c r="C13" s="40" t="s">
        <v>49</v>
      </c>
      <c r="D13" s="41">
        <v>8</v>
      </c>
      <c r="E13" s="41">
        <v>88.7532985428511</v>
      </c>
      <c r="F13" s="42"/>
      <c r="G13" s="50">
        <v>1</v>
      </c>
      <c r="H13" s="43">
        <v>97.7532985428511</v>
      </c>
      <c r="I13" s="44" t="s">
        <v>46</v>
      </c>
      <c r="J13" s="44">
        <v>8000</v>
      </c>
      <c r="K13" s="51"/>
      <c r="L13" s="50" t="s">
        <v>50</v>
      </c>
      <c r="M13" s="60"/>
    </row>
    <row r="14" s="2" customFormat="1" ht="20.25" spans="1:13">
      <c r="A14" s="46" t="s">
        <v>20</v>
      </c>
      <c r="B14" s="48" t="s">
        <v>51</v>
      </c>
      <c r="C14" s="52">
        <v>2023203888</v>
      </c>
      <c r="D14" s="46">
        <f>思想品德评分明细表!G41</f>
        <v>8</v>
      </c>
      <c r="E14" s="47">
        <v>85.4029749551236</v>
      </c>
      <c r="F14" s="46">
        <v>0</v>
      </c>
      <c r="G14" s="46">
        <v>4</v>
      </c>
      <c r="H14" s="49">
        <f>D14+E14+F14+G14</f>
        <v>97.4029749551236</v>
      </c>
      <c r="I14" s="44" t="s">
        <v>46</v>
      </c>
      <c r="J14" s="44">
        <v>8000</v>
      </c>
      <c r="K14" s="36"/>
      <c r="L14" s="46" t="s">
        <v>52</v>
      </c>
      <c r="M14" s="63"/>
    </row>
    <row r="15" ht="20.25" spans="1:13">
      <c r="A15" s="39" t="s">
        <v>14</v>
      </c>
      <c r="B15" s="40" t="s">
        <v>53</v>
      </c>
      <c r="C15" s="40" t="s">
        <v>54</v>
      </c>
      <c r="D15" s="41">
        <v>7.8</v>
      </c>
      <c r="E15" s="41">
        <v>89.5401771177108</v>
      </c>
      <c r="F15" s="51"/>
      <c r="G15" s="51">
        <v>0</v>
      </c>
      <c r="H15" s="43">
        <v>97.3401771177108</v>
      </c>
      <c r="I15" s="44" t="s">
        <v>46</v>
      </c>
      <c r="J15" s="44">
        <v>8000</v>
      </c>
      <c r="K15" s="51"/>
      <c r="L15" s="51"/>
      <c r="M15" s="42"/>
    </row>
    <row r="16" ht="20.25" spans="1:13">
      <c r="A16" s="39" t="s">
        <v>14</v>
      </c>
      <c r="B16" s="40" t="s">
        <v>55</v>
      </c>
      <c r="C16" s="40" t="s">
        <v>56</v>
      </c>
      <c r="D16" s="41">
        <v>9.22</v>
      </c>
      <c r="E16" s="41">
        <v>87.6196445450722</v>
      </c>
      <c r="F16" s="40"/>
      <c r="G16" s="40">
        <v>0</v>
      </c>
      <c r="H16" s="43">
        <v>96.8396445450722</v>
      </c>
      <c r="I16" s="44" t="s">
        <v>46</v>
      </c>
      <c r="J16" s="44">
        <v>8000</v>
      </c>
      <c r="K16" s="40"/>
      <c r="L16" s="40"/>
      <c r="M16" s="50"/>
    </row>
    <row r="17" ht="20.25" spans="1:13">
      <c r="A17" s="39" t="s">
        <v>14</v>
      </c>
      <c r="B17" s="40" t="s">
        <v>57</v>
      </c>
      <c r="C17" s="40" t="s">
        <v>58</v>
      </c>
      <c r="D17" s="41">
        <v>8.872</v>
      </c>
      <c r="E17" s="41">
        <v>87.7931038870803</v>
      </c>
      <c r="F17" s="42"/>
      <c r="G17" s="42">
        <v>0</v>
      </c>
      <c r="H17" s="43">
        <v>96.6651038870803</v>
      </c>
      <c r="I17" s="44" t="s">
        <v>46</v>
      </c>
      <c r="J17" s="44">
        <v>8000</v>
      </c>
      <c r="K17" s="51"/>
      <c r="L17" s="42"/>
      <c r="M17" s="60"/>
    </row>
    <row r="18" ht="40.5" spans="1:13">
      <c r="A18" s="44" t="s">
        <v>20</v>
      </c>
      <c r="B18" s="45" t="s">
        <v>59</v>
      </c>
      <c r="C18" s="45">
        <v>2023203869</v>
      </c>
      <c r="D18" s="46">
        <f>思想品德评分明细表!G40</f>
        <v>8.24</v>
      </c>
      <c r="E18" s="47">
        <v>87.1614399486483</v>
      </c>
      <c r="F18" s="48">
        <v>0</v>
      </c>
      <c r="G18" s="48">
        <v>1</v>
      </c>
      <c r="H18" s="49">
        <f>D18+E18+F18+G18</f>
        <v>96.4014399486483</v>
      </c>
      <c r="I18" s="44" t="s">
        <v>46</v>
      </c>
      <c r="J18" s="44">
        <v>8000</v>
      </c>
      <c r="K18" s="45"/>
      <c r="L18" s="45" t="s">
        <v>60</v>
      </c>
      <c r="M18" s="61"/>
    </row>
    <row r="19" ht="20.25" spans="1:13">
      <c r="A19" s="39" t="s">
        <v>14</v>
      </c>
      <c r="B19" s="40" t="s">
        <v>61</v>
      </c>
      <c r="C19" s="40" t="s">
        <v>62</v>
      </c>
      <c r="D19" s="41">
        <v>9.672</v>
      </c>
      <c r="E19" s="41">
        <v>85.726217984667</v>
      </c>
      <c r="F19" s="53"/>
      <c r="G19" s="40">
        <v>1</v>
      </c>
      <c r="H19" s="43">
        <v>96.398217984667</v>
      </c>
      <c r="I19" s="44" t="s">
        <v>46</v>
      </c>
      <c r="J19" s="44">
        <v>8000</v>
      </c>
      <c r="K19" s="53"/>
      <c r="L19" s="51" t="s">
        <v>63</v>
      </c>
      <c r="M19" s="53"/>
    </row>
    <row r="20" ht="20.25" spans="1:13">
      <c r="A20" s="39" t="s">
        <v>14</v>
      </c>
      <c r="B20" s="40" t="s">
        <v>64</v>
      </c>
      <c r="C20" s="40" t="s">
        <v>65</v>
      </c>
      <c r="D20" s="41">
        <v>8</v>
      </c>
      <c r="E20" s="41">
        <v>87.299261877795</v>
      </c>
      <c r="F20" s="53"/>
      <c r="G20" s="40">
        <v>1</v>
      </c>
      <c r="H20" s="43">
        <v>96.299261877795</v>
      </c>
      <c r="I20" s="44" t="s">
        <v>46</v>
      </c>
      <c r="J20" s="44">
        <v>8000</v>
      </c>
      <c r="K20" s="53"/>
      <c r="L20" s="51" t="s">
        <v>66</v>
      </c>
      <c r="M20" s="53"/>
    </row>
    <row r="21" s="2" customFormat="1" ht="20.25" spans="1:13">
      <c r="A21" s="39" t="s">
        <v>14</v>
      </c>
      <c r="B21" s="40" t="s">
        <v>67</v>
      </c>
      <c r="C21" s="40" t="s">
        <v>68</v>
      </c>
      <c r="D21" s="41">
        <v>8.612</v>
      </c>
      <c r="E21" s="41">
        <v>86.2671206534165</v>
      </c>
      <c r="F21" s="53"/>
      <c r="G21" s="40">
        <v>1</v>
      </c>
      <c r="H21" s="43">
        <v>95.8791206534165</v>
      </c>
      <c r="I21" s="44" t="s">
        <v>46</v>
      </c>
      <c r="J21" s="44">
        <v>8000</v>
      </c>
      <c r="K21" s="64"/>
      <c r="L21" s="51" t="s">
        <v>69</v>
      </c>
      <c r="M21" s="53"/>
    </row>
    <row r="22" ht="20.25" spans="1:13">
      <c r="A22" s="44" t="s">
        <v>20</v>
      </c>
      <c r="B22" s="45" t="s">
        <v>70</v>
      </c>
      <c r="C22" s="45">
        <v>2023203875</v>
      </c>
      <c r="D22" s="46">
        <f>思想品德评分明细表!G31</f>
        <v>8.12</v>
      </c>
      <c r="E22" s="47">
        <v>86.1992908189069</v>
      </c>
      <c r="F22" s="48">
        <v>0</v>
      </c>
      <c r="G22" s="48">
        <v>1</v>
      </c>
      <c r="H22" s="49">
        <f>D22+E22+F22+G22</f>
        <v>95.3192908189069</v>
      </c>
      <c r="I22" s="44" t="s">
        <v>46</v>
      </c>
      <c r="J22" s="44">
        <v>8000</v>
      </c>
      <c r="K22" s="45" t="s">
        <v>71</v>
      </c>
      <c r="L22" s="45" t="s">
        <v>72</v>
      </c>
      <c r="M22" s="61"/>
    </row>
    <row r="23" s="32" customFormat="1" ht="20.25" spans="1:13">
      <c r="A23" s="44" t="s">
        <v>20</v>
      </c>
      <c r="B23" s="54" t="s">
        <v>73</v>
      </c>
      <c r="C23" s="55">
        <v>2023203900</v>
      </c>
      <c r="D23" s="46">
        <f>思想品德评分明细表!G30</f>
        <v>8</v>
      </c>
      <c r="E23" s="47">
        <v>87.2227787035069</v>
      </c>
      <c r="F23" s="45">
        <v>0</v>
      </c>
      <c r="G23" s="44">
        <v>0</v>
      </c>
      <c r="H23" s="49">
        <f>D23+E23+F23+G23</f>
        <v>95.2227787035069</v>
      </c>
      <c r="I23" s="44" t="s">
        <v>46</v>
      </c>
      <c r="J23" s="44">
        <v>8000</v>
      </c>
      <c r="K23" s="44"/>
      <c r="L23" s="44"/>
      <c r="M23" s="44"/>
    </row>
    <row r="24" s="32" customFormat="1" ht="40.5" spans="1:13">
      <c r="A24" s="46" t="s">
        <v>20</v>
      </c>
      <c r="B24" s="56" t="s">
        <v>74</v>
      </c>
      <c r="C24" s="56">
        <v>2023203877</v>
      </c>
      <c r="D24" s="46">
        <f>思想品德评分明细表!G45</f>
        <v>7.8</v>
      </c>
      <c r="E24" s="47">
        <v>86.3611114869064</v>
      </c>
      <c r="F24" s="50">
        <v>0</v>
      </c>
      <c r="G24" s="50">
        <v>1</v>
      </c>
      <c r="H24" s="49">
        <f>D24+E24+F24+G24</f>
        <v>95.1611114869064</v>
      </c>
      <c r="I24" s="44" t="s">
        <v>46</v>
      </c>
      <c r="J24" s="44">
        <v>8000</v>
      </c>
      <c r="K24" s="40"/>
      <c r="L24" s="40" t="s">
        <v>75</v>
      </c>
      <c r="M24" s="62"/>
    </row>
    <row r="25" s="32" customFormat="1" ht="20.25" spans="1:13">
      <c r="A25" s="46" t="s">
        <v>20</v>
      </c>
      <c r="B25" s="57" t="s">
        <v>76</v>
      </c>
      <c r="C25" s="58">
        <v>2023203870</v>
      </c>
      <c r="D25" s="46">
        <f>思想品德评分明细表!G27</f>
        <v>8.24</v>
      </c>
      <c r="E25" s="47">
        <v>85.352892531442</v>
      </c>
      <c r="F25" s="46">
        <v>1</v>
      </c>
      <c r="G25" s="46">
        <v>0</v>
      </c>
      <c r="H25" s="49">
        <f>D25+E25+F25+G25</f>
        <v>94.592892531442</v>
      </c>
      <c r="I25" s="44" t="s">
        <v>46</v>
      </c>
      <c r="J25" s="44">
        <v>8000</v>
      </c>
      <c r="K25" s="36" t="s">
        <v>77</v>
      </c>
      <c r="L25" s="46"/>
      <c r="M25" s="63"/>
    </row>
    <row r="26" s="32" customFormat="1" ht="20.25" spans="1:13">
      <c r="A26" s="39" t="s">
        <v>14</v>
      </c>
      <c r="B26" s="56" t="s">
        <v>78</v>
      </c>
      <c r="C26" s="56" t="s">
        <v>79</v>
      </c>
      <c r="D26" s="41">
        <v>8.12</v>
      </c>
      <c r="E26" s="41">
        <v>86.3219426528718</v>
      </c>
      <c r="F26" s="42"/>
      <c r="G26" s="42">
        <v>0</v>
      </c>
      <c r="H26" s="43">
        <v>94.4419426528718</v>
      </c>
      <c r="I26" s="44" t="s">
        <v>46</v>
      </c>
      <c r="J26" s="44">
        <v>8000</v>
      </c>
      <c r="K26" s="51"/>
      <c r="L26" s="42"/>
      <c r="M26" s="42"/>
    </row>
    <row r="27" s="32" customFormat="1" ht="20.25" spans="1:13">
      <c r="A27" s="39" t="s">
        <v>14</v>
      </c>
      <c r="B27" s="56" t="s">
        <v>80</v>
      </c>
      <c r="C27" s="56" t="s">
        <v>81</v>
      </c>
      <c r="D27" s="41">
        <v>7.8</v>
      </c>
      <c r="E27" s="41">
        <v>86.4618933412427</v>
      </c>
      <c r="F27" s="42"/>
      <c r="G27" s="42">
        <v>0</v>
      </c>
      <c r="H27" s="43">
        <v>94.2618933412427</v>
      </c>
      <c r="I27" s="44" t="s">
        <v>46</v>
      </c>
      <c r="J27" s="44">
        <v>8000</v>
      </c>
      <c r="K27" s="51"/>
      <c r="L27" s="51"/>
      <c r="M27" s="42"/>
    </row>
    <row r="28" s="32" customFormat="1" ht="20.25" spans="1:13">
      <c r="A28" s="44" t="s">
        <v>20</v>
      </c>
      <c r="B28" s="54" t="s">
        <v>82</v>
      </c>
      <c r="C28" s="54">
        <v>2023203879</v>
      </c>
      <c r="D28" s="46">
        <f>思想品德评分明细表!G36</f>
        <v>8.312</v>
      </c>
      <c r="E28" s="47">
        <v>84.9019786568149</v>
      </c>
      <c r="F28" s="48">
        <v>0</v>
      </c>
      <c r="G28" s="42">
        <v>1</v>
      </c>
      <c r="H28" s="49">
        <f>D28+E28+F28+G28</f>
        <v>94.2139786568149</v>
      </c>
      <c r="I28" s="44" t="s">
        <v>46</v>
      </c>
      <c r="J28" s="44">
        <v>8000</v>
      </c>
      <c r="K28" s="45"/>
      <c r="L28" s="44" t="s">
        <v>83</v>
      </c>
      <c r="M28" s="61"/>
    </row>
    <row r="29" s="32" customFormat="1" ht="20.25" spans="1:13">
      <c r="A29" s="39" t="s">
        <v>14</v>
      </c>
      <c r="B29" s="56" t="s">
        <v>84</v>
      </c>
      <c r="C29" s="56" t="s">
        <v>85</v>
      </c>
      <c r="D29" s="41">
        <v>8</v>
      </c>
      <c r="E29" s="41">
        <v>86.1684808491744</v>
      </c>
      <c r="F29" s="42"/>
      <c r="G29" s="42">
        <v>0</v>
      </c>
      <c r="H29" s="43">
        <v>94.1684808491744</v>
      </c>
      <c r="I29" s="44" t="s">
        <v>46</v>
      </c>
      <c r="J29" s="44">
        <v>8000</v>
      </c>
      <c r="K29" s="51"/>
      <c r="L29" s="42"/>
      <c r="M29" s="60"/>
    </row>
    <row r="30" s="32" customFormat="1" ht="20.25" spans="1:13">
      <c r="A30" s="44" t="s">
        <v>20</v>
      </c>
      <c r="B30" s="56" t="s">
        <v>86</v>
      </c>
      <c r="C30" s="56">
        <v>2023203905</v>
      </c>
      <c r="D30" s="46">
        <f>思想品德评分明细表!G38</f>
        <v>8.212</v>
      </c>
      <c r="E30" s="47">
        <v>83.8140119755454</v>
      </c>
      <c r="F30" s="50">
        <v>0</v>
      </c>
      <c r="G30" s="50">
        <v>2</v>
      </c>
      <c r="H30" s="49">
        <f>D30+E30+F30+G30</f>
        <v>94.0260119755454</v>
      </c>
      <c r="I30" s="44" t="s">
        <v>46</v>
      </c>
      <c r="J30" s="44">
        <v>8000</v>
      </c>
      <c r="K30" s="40" t="s">
        <v>71</v>
      </c>
      <c r="L30" s="40" t="s">
        <v>87</v>
      </c>
      <c r="M30" s="62"/>
    </row>
    <row r="31" s="32" customFormat="1" ht="20.25" spans="1:13">
      <c r="A31" s="46" t="s">
        <v>20</v>
      </c>
      <c r="B31" s="57" t="s">
        <v>88</v>
      </c>
      <c r="C31" s="58">
        <v>2023203884</v>
      </c>
      <c r="D31" s="46">
        <f>思想品德评分明细表!G46</f>
        <v>8.04</v>
      </c>
      <c r="E31" s="47">
        <v>85.6620546580838</v>
      </c>
      <c r="F31" s="46">
        <v>0</v>
      </c>
      <c r="G31" s="46">
        <v>0</v>
      </c>
      <c r="H31" s="49">
        <f>D31+E31+F31+G31</f>
        <v>93.7020546580838</v>
      </c>
      <c r="I31" s="44" t="s">
        <v>46</v>
      </c>
      <c r="J31" s="44">
        <v>8000</v>
      </c>
      <c r="K31" s="36"/>
      <c r="L31" s="46"/>
      <c r="M31" s="63"/>
    </row>
    <row r="32" s="32" customFormat="1" ht="19" customHeight="1" spans="1:13">
      <c r="A32" s="44" t="s">
        <v>20</v>
      </c>
      <c r="B32" s="54" t="s">
        <v>89</v>
      </c>
      <c r="C32" s="54">
        <v>2023203885</v>
      </c>
      <c r="D32" s="46">
        <f>思想品德评分明细表!G34</f>
        <v>8.232</v>
      </c>
      <c r="E32" s="47">
        <v>84.4414889870342</v>
      </c>
      <c r="F32" s="48">
        <v>1</v>
      </c>
      <c r="G32" s="48">
        <v>0</v>
      </c>
      <c r="H32" s="49">
        <f>D32+E32+F32+G32</f>
        <v>93.6734889870342</v>
      </c>
      <c r="I32" s="44" t="s">
        <v>46</v>
      </c>
      <c r="J32" s="44">
        <v>8000</v>
      </c>
      <c r="K32" s="45"/>
      <c r="L32" s="45"/>
      <c r="M32" s="61"/>
    </row>
    <row r="33" s="32" customFormat="1" ht="20.25" spans="1:13">
      <c r="A33" s="46" t="s">
        <v>20</v>
      </c>
      <c r="B33" s="57" t="s">
        <v>90</v>
      </c>
      <c r="C33" s="58">
        <v>2023203901</v>
      </c>
      <c r="D33" s="46">
        <f>思想品德评分明细表!G43</f>
        <v>8</v>
      </c>
      <c r="E33" s="47">
        <v>84.6011845278388</v>
      </c>
      <c r="F33" s="46">
        <v>0</v>
      </c>
      <c r="G33" s="46">
        <v>1</v>
      </c>
      <c r="H33" s="49">
        <f>D33+E33+F33+G33</f>
        <v>93.6011845278388</v>
      </c>
      <c r="I33" s="44" t="s">
        <v>46</v>
      </c>
      <c r="J33" s="44">
        <v>8000</v>
      </c>
      <c r="K33" s="36"/>
      <c r="L33" s="46" t="s">
        <v>91</v>
      </c>
      <c r="M33" s="63"/>
    </row>
    <row r="34" s="32" customFormat="1" ht="20.25" spans="1:13">
      <c r="A34" s="39" t="s">
        <v>14</v>
      </c>
      <c r="B34" s="56" t="s">
        <v>92</v>
      </c>
      <c r="C34" s="56" t="s">
        <v>93</v>
      </c>
      <c r="D34" s="41">
        <v>8.12</v>
      </c>
      <c r="E34" s="41">
        <v>85.2052772644838</v>
      </c>
      <c r="F34" s="53"/>
      <c r="G34" s="40">
        <v>0</v>
      </c>
      <c r="H34" s="43">
        <f>D34+E34</f>
        <v>93.3252772644838</v>
      </c>
      <c r="I34" s="44" t="s">
        <v>94</v>
      </c>
      <c r="J34" s="44">
        <v>6000</v>
      </c>
      <c r="K34" s="53"/>
      <c r="L34" s="40"/>
      <c r="M34" s="53"/>
    </row>
    <row r="35" s="32" customFormat="1" ht="21" customHeight="1" spans="1:13">
      <c r="A35" s="39" t="s">
        <v>14</v>
      </c>
      <c r="B35" s="56" t="s">
        <v>95</v>
      </c>
      <c r="C35" s="56" t="s">
        <v>96</v>
      </c>
      <c r="D35" s="41">
        <v>8</v>
      </c>
      <c r="E35" s="41">
        <v>84.864617834884</v>
      </c>
      <c r="F35" s="42"/>
      <c r="G35" s="42">
        <v>0</v>
      </c>
      <c r="H35" s="43">
        <v>92.864617834884</v>
      </c>
      <c r="I35" s="44" t="s">
        <v>94</v>
      </c>
      <c r="J35" s="44">
        <v>6000</v>
      </c>
      <c r="K35" s="51"/>
      <c r="L35" s="65"/>
      <c r="M35" s="60"/>
    </row>
    <row r="36" s="32" customFormat="1" ht="20.25" spans="1:13">
      <c r="A36" s="39" t="s">
        <v>14</v>
      </c>
      <c r="B36" s="56" t="s">
        <v>97</v>
      </c>
      <c r="C36" s="56" t="s">
        <v>98</v>
      </c>
      <c r="D36" s="41">
        <v>7.92</v>
      </c>
      <c r="E36" s="41">
        <v>83.917480375463</v>
      </c>
      <c r="F36" s="53"/>
      <c r="G36" s="40">
        <v>1</v>
      </c>
      <c r="H36" s="43">
        <v>92.837480375463</v>
      </c>
      <c r="I36" s="44" t="s">
        <v>94</v>
      </c>
      <c r="J36" s="44">
        <v>6000</v>
      </c>
      <c r="K36" s="53"/>
      <c r="L36" s="51" t="s">
        <v>99</v>
      </c>
      <c r="M36" s="53"/>
    </row>
    <row r="37" s="32" customFormat="1" ht="40.5" spans="1:13">
      <c r="A37" s="39" t="s">
        <v>14</v>
      </c>
      <c r="B37" s="56" t="s">
        <v>100</v>
      </c>
      <c r="C37" s="56" t="s">
        <v>101</v>
      </c>
      <c r="D37" s="41">
        <v>8.32</v>
      </c>
      <c r="E37" s="41">
        <v>83.0890517562353</v>
      </c>
      <c r="F37" s="53"/>
      <c r="G37" s="40">
        <v>1</v>
      </c>
      <c r="H37" s="43">
        <v>92.4090517562353</v>
      </c>
      <c r="I37" s="44" t="s">
        <v>94</v>
      </c>
      <c r="J37" s="44">
        <v>6000</v>
      </c>
      <c r="K37" s="53"/>
      <c r="L37" s="66" t="s">
        <v>102</v>
      </c>
      <c r="M37" s="53"/>
    </row>
    <row r="38" s="32" customFormat="1" ht="20.25" spans="1:13">
      <c r="A38" s="39" t="s">
        <v>14</v>
      </c>
      <c r="B38" s="56" t="s">
        <v>103</v>
      </c>
      <c r="C38" s="56" t="s">
        <v>104</v>
      </c>
      <c r="D38" s="41">
        <v>7.88</v>
      </c>
      <c r="E38" s="41">
        <v>84.4121598767384</v>
      </c>
      <c r="F38" s="42"/>
      <c r="G38" s="42">
        <v>0</v>
      </c>
      <c r="H38" s="43">
        <v>92.2921598767384</v>
      </c>
      <c r="I38" s="44" t="s">
        <v>94</v>
      </c>
      <c r="J38" s="44">
        <v>6000</v>
      </c>
      <c r="K38" s="51"/>
      <c r="L38" s="42"/>
      <c r="M38" s="60"/>
    </row>
    <row r="39" s="32" customFormat="1" ht="20.25" spans="1:13">
      <c r="A39" s="39" t="s">
        <v>14</v>
      </c>
      <c r="B39" s="56" t="s">
        <v>105</v>
      </c>
      <c r="C39" s="56" t="s">
        <v>106</v>
      </c>
      <c r="D39" s="41">
        <v>8.112</v>
      </c>
      <c r="E39" s="41">
        <v>83.6790228142002</v>
      </c>
      <c r="F39" s="53"/>
      <c r="G39" s="40">
        <v>0</v>
      </c>
      <c r="H39" s="43">
        <v>91.7910228142002</v>
      </c>
      <c r="I39" s="44" t="s">
        <v>94</v>
      </c>
      <c r="J39" s="44">
        <v>6000</v>
      </c>
      <c r="K39" s="53"/>
      <c r="L39" s="40"/>
      <c r="M39" s="53"/>
    </row>
    <row r="40" s="32" customFormat="1" ht="20.25" spans="1:13">
      <c r="A40" s="44" t="s">
        <v>20</v>
      </c>
      <c r="B40" s="54" t="s">
        <v>107</v>
      </c>
      <c r="C40" s="54">
        <v>2023203895</v>
      </c>
      <c r="D40" s="46">
        <f>思想品德评分明细表!G35</f>
        <v>8</v>
      </c>
      <c r="E40" s="47">
        <v>83.5694434056784</v>
      </c>
      <c r="F40" s="48">
        <v>0</v>
      </c>
      <c r="G40" s="48">
        <v>0</v>
      </c>
      <c r="H40" s="49">
        <f>D40+E40+F40+G40</f>
        <v>91.5694434056784</v>
      </c>
      <c r="I40" s="44" t="s">
        <v>94</v>
      </c>
      <c r="J40" s="44">
        <v>6000</v>
      </c>
      <c r="K40" s="45">
        <v>0</v>
      </c>
      <c r="L40" s="45"/>
      <c r="M40" s="61"/>
    </row>
    <row r="41" s="32" customFormat="1" ht="20.25" spans="1:13">
      <c r="A41" s="44" t="s">
        <v>20</v>
      </c>
      <c r="B41" s="54" t="s">
        <v>108</v>
      </c>
      <c r="C41" s="55">
        <v>2023203882</v>
      </c>
      <c r="D41" s="46">
        <f>思想品德评分明细表!G29</f>
        <v>7.4</v>
      </c>
      <c r="E41" s="47">
        <v>84.0440149363936</v>
      </c>
      <c r="F41" s="45">
        <v>0</v>
      </c>
      <c r="G41" s="44">
        <v>0</v>
      </c>
      <c r="H41" s="49">
        <f>D41+E41+F41+G41</f>
        <v>91.4440149363936</v>
      </c>
      <c r="I41" s="44" t="s">
        <v>94</v>
      </c>
      <c r="J41" s="44">
        <v>6000</v>
      </c>
      <c r="K41" s="44"/>
      <c r="L41" s="44"/>
      <c r="M41" s="44"/>
    </row>
    <row r="42" s="32" customFormat="1" ht="20.25" spans="1:13">
      <c r="A42" s="44" t="s">
        <v>20</v>
      </c>
      <c r="B42" s="54" t="s">
        <v>109</v>
      </c>
      <c r="C42" s="54">
        <v>2023203867</v>
      </c>
      <c r="D42" s="46">
        <f>思想品德评分明细表!G37</f>
        <v>6.72</v>
      </c>
      <c r="E42" s="47">
        <v>82.8529524083436</v>
      </c>
      <c r="F42" s="48">
        <v>0</v>
      </c>
      <c r="G42" s="48">
        <v>0</v>
      </c>
      <c r="H42" s="49">
        <f>D42+E42+F42+G42</f>
        <v>89.5729524083436</v>
      </c>
      <c r="I42" s="44" t="s">
        <v>94</v>
      </c>
      <c r="J42" s="44">
        <v>6000</v>
      </c>
      <c r="K42" s="45" t="s">
        <v>71</v>
      </c>
      <c r="L42" s="45" t="s">
        <v>71</v>
      </c>
      <c r="M42" s="61"/>
    </row>
    <row r="43" s="32" customFormat="1" ht="20.25" spans="1:13">
      <c r="A43" s="44" t="s">
        <v>20</v>
      </c>
      <c r="B43" s="54" t="s">
        <v>110</v>
      </c>
      <c r="C43" s="54">
        <v>2023203876</v>
      </c>
      <c r="D43" s="46">
        <f>思想品德评分明细表!G39</f>
        <v>6.96</v>
      </c>
      <c r="E43" s="47">
        <v>82.2470110811007</v>
      </c>
      <c r="F43" s="48">
        <v>0</v>
      </c>
      <c r="G43" s="48">
        <v>0</v>
      </c>
      <c r="H43" s="49">
        <f>D43+E43+F43+G43</f>
        <v>89.2070110811007</v>
      </c>
      <c r="I43" s="44" t="s">
        <v>94</v>
      </c>
      <c r="J43" s="44">
        <v>6000</v>
      </c>
      <c r="K43" s="45" t="s">
        <v>71</v>
      </c>
      <c r="L43" s="45" t="s">
        <v>71</v>
      </c>
      <c r="M43" s="67" t="s">
        <v>110</v>
      </c>
    </row>
    <row r="44" s="32" customFormat="1" ht="20.25" spans="1:13">
      <c r="A44" s="44" t="s">
        <v>20</v>
      </c>
      <c r="B44" s="54" t="s">
        <v>111</v>
      </c>
      <c r="C44" s="54">
        <v>2023203889</v>
      </c>
      <c r="D44" s="46">
        <f>思想品德评分明细表!G28</f>
        <v>7.48</v>
      </c>
      <c r="E44" s="47">
        <v>80.8316021496084</v>
      </c>
      <c r="F44" s="48">
        <v>0</v>
      </c>
      <c r="G44" s="48">
        <v>0</v>
      </c>
      <c r="H44" s="49">
        <f>D44+E44+F44+G44</f>
        <v>88.3116021496084</v>
      </c>
      <c r="I44" s="44" t="s">
        <v>94</v>
      </c>
      <c r="J44" s="44">
        <v>6000</v>
      </c>
      <c r="K44" s="45"/>
      <c r="L44" s="45"/>
      <c r="M44" s="61"/>
    </row>
    <row r="45" s="32" customFormat="1" ht="20.25" spans="1:13">
      <c r="A45" s="39" t="s">
        <v>14</v>
      </c>
      <c r="B45" s="56" t="s">
        <v>112</v>
      </c>
      <c r="C45" s="56" t="s">
        <v>113</v>
      </c>
      <c r="D45" s="41">
        <v>6.64</v>
      </c>
      <c r="E45" s="41">
        <v>78.759162263216</v>
      </c>
      <c r="F45" s="42"/>
      <c r="G45" s="42">
        <v>0</v>
      </c>
      <c r="H45" s="43">
        <v>85.399162263216</v>
      </c>
      <c r="I45" s="44" t="s">
        <v>94</v>
      </c>
      <c r="J45" s="44">
        <v>6000</v>
      </c>
      <c r="K45" s="51"/>
      <c r="L45" s="42"/>
      <c r="M45" s="60"/>
    </row>
  </sheetData>
  <sheetProtection formatCells="0" formatColumns="0" formatRows="0" insertRows="0" insertColumns="0" insertHyperlinks="0" deleteColumns="0" deleteRows="0" sort="0" autoFilter="0" pivotTables="0"/>
  <sortState ref="A3:M45">
    <sortCondition ref="H3:H45" descending="1"/>
  </sortState>
  <mergeCells count="1">
    <mergeCell ref="A1:M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zoomScale="90" zoomScaleNormal="90" workbookViewId="0">
      <selection activeCell="G13" sqref="G13"/>
    </sheetView>
  </sheetViews>
  <sheetFormatPr defaultColWidth="10.9333333333333" defaultRowHeight="16.5" outlineLevelCol="7"/>
  <cols>
    <col min="1" max="1" width="12.4583333333333" style="3" customWidth="1"/>
    <col min="2" max="2" width="6.6" style="3" customWidth="1"/>
    <col min="3" max="3" width="17" style="4" customWidth="1"/>
    <col min="4" max="4" width="14" style="3" customWidth="1"/>
    <col min="5" max="6" width="16" style="3" customWidth="1"/>
    <col min="7" max="7" width="8.2" style="3" customWidth="1"/>
    <col min="8" max="8" width="159.2" style="3" customWidth="1"/>
  </cols>
  <sheetData>
    <row r="1" ht="22.5" spans="1:8">
      <c r="A1" s="5" t="s">
        <v>114</v>
      </c>
      <c r="B1" s="6"/>
      <c r="C1" s="6"/>
      <c r="D1" s="6"/>
      <c r="E1" s="6"/>
      <c r="F1" s="6"/>
      <c r="G1" s="6"/>
      <c r="H1" s="6"/>
    </row>
    <row r="2" spans="1:8">
      <c r="A2" s="7" t="s">
        <v>1</v>
      </c>
      <c r="B2" s="7" t="s">
        <v>2</v>
      </c>
      <c r="C2" s="8" t="s">
        <v>3</v>
      </c>
      <c r="D2" s="9" t="s">
        <v>4</v>
      </c>
      <c r="E2" s="9"/>
      <c r="F2" s="9"/>
      <c r="G2" s="9"/>
      <c r="H2" s="9" t="s">
        <v>115</v>
      </c>
    </row>
    <row r="3" spans="1:8">
      <c r="A3" s="7"/>
      <c r="B3" s="7"/>
      <c r="C3" s="8"/>
      <c r="D3" s="9" t="s">
        <v>116</v>
      </c>
      <c r="E3" s="9" t="s">
        <v>117</v>
      </c>
      <c r="F3" s="9" t="s">
        <v>118</v>
      </c>
      <c r="G3" s="9" t="s">
        <v>8</v>
      </c>
      <c r="H3" s="9"/>
    </row>
    <row r="4" ht="33" spans="1:8">
      <c r="A4" s="10" t="s">
        <v>14</v>
      </c>
      <c r="B4" s="10" t="s">
        <v>36</v>
      </c>
      <c r="C4" s="11" t="s">
        <v>37</v>
      </c>
      <c r="D4" s="9">
        <v>9.8</v>
      </c>
      <c r="E4" s="10">
        <v>10</v>
      </c>
      <c r="F4" s="10">
        <v>8.6</v>
      </c>
      <c r="G4" s="10">
        <v>9.36</v>
      </c>
      <c r="H4" s="7" t="s">
        <v>119</v>
      </c>
    </row>
    <row r="5" spans="1:8">
      <c r="A5" s="10" t="s">
        <v>14</v>
      </c>
      <c r="B5" s="10" t="s">
        <v>95</v>
      </c>
      <c r="C5" s="12" t="s">
        <v>96</v>
      </c>
      <c r="D5" s="9">
        <v>10</v>
      </c>
      <c r="E5" s="10">
        <v>10</v>
      </c>
      <c r="F5" s="10">
        <v>5</v>
      </c>
      <c r="G5" s="10">
        <v>8</v>
      </c>
      <c r="H5" s="9" t="s">
        <v>120</v>
      </c>
    </row>
    <row r="6" spans="1:8">
      <c r="A6" s="10" t="s">
        <v>14</v>
      </c>
      <c r="B6" s="10" t="s">
        <v>57</v>
      </c>
      <c r="C6" s="11" t="s">
        <v>58</v>
      </c>
      <c r="D6" s="9">
        <v>9.7</v>
      </c>
      <c r="E6" s="10">
        <v>10</v>
      </c>
      <c r="F6" s="10">
        <v>7.48</v>
      </c>
      <c r="G6" s="10">
        <v>8.872</v>
      </c>
      <c r="H6" s="9" t="s">
        <v>121</v>
      </c>
    </row>
    <row r="7" spans="1:8">
      <c r="A7" s="13" t="s">
        <v>14</v>
      </c>
      <c r="B7" s="14" t="s">
        <v>105</v>
      </c>
      <c r="C7" s="13" t="s">
        <v>106</v>
      </c>
      <c r="D7" s="13">
        <v>9.8</v>
      </c>
      <c r="E7" s="13">
        <v>10</v>
      </c>
      <c r="F7" s="13">
        <v>5.48</v>
      </c>
      <c r="G7" s="13">
        <v>8.112</v>
      </c>
      <c r="H7" s="13" t="s">
        <v>122</v>
      </c>
    </row>
    <row r="8" spans="1:8">
      <c r="A8" s="13" t="s">
        <v>14</v>
      </c>
      <c r="B8" s="14" t="s">
        <v>112</v>
      </c>
      <c r="C8" s="13" t="s">
        <v>113</v>
      </c>
      <c r="D8" s="13">
        <v>6.8</v>
      </c>
      <c r="E8" s="13">
        <v>10</v>
      </c>
      <c r="F8" s="13">
        <v>4.8</v>
      </c>
      <c r="G8" s="13">
        <v>6.64</v>
      </c>
      <c r="H8" s="13" t="s">
        <v>123</v>
      </c>
    </row>
    <row r="9" spans="1:8">
      <c r="A9" s="13" t="s">
        <v>14</v>
      </c>
      <c r="B9" s="14" t="s">
        <v>42</v>
      </c>
      <c r="C9" s="15" t="s">
        <v>43</v>
      </c>
      <c r="D9" s="13">
        <v>10</v>
      </c>
      <c r="E9" s="13">
        <v>10</v>
      </c>
      <c r="F9" s="13">
        <v>6.28</v>
      </c>
      <c r="G9" s="13">
        <v>8.512</v>
      </c>
      <c r="H9" s="16" t="s">
        <v>124</v>
      </c>
    </row>
    <row r="10" spans="1:8">
      <c r="A10" s="13" t="s">
        <v>14</v>
      </c>
      <c r="B10" s="14" t="s">
        <v>84</v>
      </c>
      <c r="C10" s="15" t="s">
        <v>85</v>
      </c>
      <c r="D10" s="13">
        <v>10</v>
      </c>
      <c r="E10" s="13">
        <v>10</v>
      </c>
      <c r="F10" s="13">
        <v>5</v>
      </c>
      <c r="G10" s="13">
        <v>8</v>
      </c>
      <c r="H10" s="13" t="s">
        <v>125</v>
      </c>
    </row>
    <row r="11" spans="1:8">
      <c r="A11" s="13" t="s">
        <v>14</v>
      </c>
      <c r="B11" s="14" t="s">
        <v>26</v>
      </c>
      <c r="C11" s="13" t="s">
        <v>27</v>
      </c>
      <c r="D11" s="13">
        <v>8.9</v>
      </c>
      <c r="E11" s="13">
        <v>10</v>
      </c>
      <c r="F11" s="13">
        <v>5</v>
      </c>
      <c r="G11" s="13">
        <v>7.56</v>
      </c>
      <c r="H11" s="13" t="s">
        <v>126</v>
      </c>
    </row>
    <row r="12" spans="1:8">
      <c r="A12" s="13" t="s">
        <v>14</v>
      </c>
      <c r="B12" s="14" t="s">
        <v>67</v>
      </c>
      <c r="C12" s="13" t="s">
        <v>68</v>
      </c>
      <c r="D12" s="13">
        <v>10</v>
      </c>
      <c r="E12" s="13">
        <v>10</v>
      </c>
      <c r="F12" s="13">
        <v>6.53</v>
      </c>
      <c r="G12" s="13">
        <v>8.612</v>
      </c>
      <c r="H12" s="13" t="s">
        <v>127</v>
      </c>
    </row>
    <row r="13" spans="1:8">
      <c r="A13" s="13" t="s">
        <v>14</v>
      </c>
      <c r="B13" s="14" t="s">
        <v>15</v>
      </c>
      <c r="C13" s="13" t="s">
        <v>16</v>
      </c>
      <c r="D13" s="13">
        <v>10</v>
      </c>
      <c r="E13" s="13">
        <v>10</v>
      </c>
      <c r="F13" s="13">
        <v>8.05</v>
      </c>
      <c r="G13" s="13">
        <f>F13*40%+E13*20%+D13*40%</f>
        <v>9.22</v>
      </c>
      <c r="H13" s="16" t="s">
        <v>128</v>
      </c>
    </row>
    <row r="14" spans="1:8">
      <c r="A14" s="13" t="s">
        <v>14</v>
      </c>
      <c r="B14" s="14" t="s">
        <v>103</v>
      </c>
      <c r="C14" s="13" t="s">
        <v>104</v>
      </c>
      <c r="D14" s="13">
        <v>9.7</v>
      </c>
      <c r="E14" s="13">
        <v>10</v>
      </c>
      <c r="F14" s="13">
        <v>5</v>
      </c>
      <c r="G14" s="13">
        <v>7.88</v>
      </c>
      <c r="H14" s="13" t="s">
        <v>129</v>
      </c>
    </row>
    <row r="15" ht="33" spans="1:8">
      <c r="A15" s="13" t="s">
        <v>14</v>
      </c>
      <c r="B15" s="14" t="s">
        <v>32</v>
      </c>
      <c r="C15" s="13" t="s">
        <v>33</v>
      </c>
      <c r="D15" s="13">
        <v>9.5</v>
      </c>
      <c r="E15" s="13">
        <v>10</v>
      </c>
      <c r="F15" s="13">
        <v>9.08</v>
      </c>
      <c r="G15" s="13">
        <v>9.432</v>
      </c>
      <c r="H15" s="16" t="s">
        <v>130</v>
      </c>
    </row>
    <row r="16" ht="18.75" spans="1:8">
      <c r="A16" s="13" t="s">
        <v>14</v>
      </c>
      <c r="B16" s="14" t="s">
        <v>100</v>
      </c>
      <c r="C16" s="17" t="s">
        <v>101</v>
      </c>
      <c r="D16" s="13">
        <v>10</v>
      </c>
      <c r="E16" s="13">
        <v>10</v>
      </c>
      <c r="F16" s="13">
        <v>5.8</v>
      </c>
      <c r="G16" s="13">
        <v>8.32</v>
      </c>
      <c r="H16" s="16" t="s">
        <v>131</v>
      </c>
    </row>
    <row r="17" spans="1:8">
      <c r="A17" s="13" t="s">
        <v>14</v>
      </c>
      <c r="B17" s="14" t="s">
        <v>64</v>
      </c>
      <c r="C17" s="13" t="s">
        <v>65</v>
      </c>
      <c r="D17" s="13">
        <v>10</v>
      </c>
      <c r="E17" s="13">
        <v>10</v>
      </c>
      <c r="F17" s="13">
        <v>5</v>
      </c>
      <c r="G17" s="13">
        <v>8</v>
      </c>
      <c r="H17" s="16" t="s">
        <v>120</v>
      </c>
    </row>
    <row r="18" spans="1:8">
      <c r="A18" s="13" t="s">
        <v>14</v>
      </c>
      <c r="B18" s="14" t="s">
        <v>55</v>
      </c>
      <c r="C18" s="18" t="s">
        <v>56</v>
      </c>
      <c r="D18" s="13">
        <v>10</v>
      </c>
      <c r="E18" s="13">
        <v>10</v>
      </c>
      <c r="F18" s="13">
        <v>8.05</v>
      </c>
      <c r="G18" s="13">
        <v>9.22</v>
      </c>
      <c r="H18" s="16" t="s">
        <v>132</v>
      </c>
    </row>
    <row r="19" spans="1:8">
      <c r="A19" s="13" t="s">
        <v>14</v>
      </c>
      <c r="B19" s="14" t="s">
        <v>92</v>
      </c>
      <c r="C19" s="13" t="s">
        <v>93</v>
      </c>
      <c r="D19" s="13">
        <v>9.5</v>
      </c>
      <c r="E19" s="13">
        <v>10</v>
      </c>
      <c r="F19" s="13">
        <v>5.8</v>
      </c>
      <c r="G19" s="13">
        <v>8.12</v>
      </c>
      <c r="H19" s="13" t="s">
        <v>133</v>
      </c>
    </row>
    <row r="20" spans="1:8">
      <c r="A20" s="13" t="s">
        <v>14</v>
      </c>
      <c r="B20" s="14" t="s">
        <v>39</v>
      </c>
      <c r="C20" s="13" t="s">
        <v>40</v>
      </c>
      <c r="D20" s="13">
        <v>10</v>
      </c>
      <c r="E20" s="13">
        <v>10</v>
      </c>
      <c r="F20" s="13">
        <v>7.5</v>
      </c>
      <c r="G20" s="13">
        <v>9</v>
      </c>
      <c r="H20" s="16" t="s">
        <v>134</v>
      </c>
    </row>
    <row r="21" ht="33" spans="1:8">
      <c r="A21" s="13" t="s">
        <v>14</v>
      </c>
      <c r="B21" s="14" t="s">
        <v>61</v>
      </c>
      <c r="C21" s="13">
        <v>2023203897</v>
      </c>
      <c r="D21" s="13">
        <v>9.8</v>
      </c>
      <c r="E21" s="13">
        <v>10</v>
      </c>
      <c r="F21" s="13">
        <v>9.38</v>
      </c>
      <c r="G21" s="13">
        <v>9.672</v>
      </c>
      <c r="H21" s="16" t="s">
        <v>135</v>
      </c>
    </row>
    <row r="22" spans="1:8">
      <c r="A22" s="13" t="s">
        <v>14</v>
      </c>
      <c r="B22" s="14" t="s">
        <v>97</v>
      </c>
      <c r="C22" s="13" t="s">
        <v>98</v>
      </c>
      <c r="D22" s="13">
        <v>9.8</v>
      </c>
      <c r="E22" s="13">
        <v>10</v>
      </c>
      <c r="F22" s="13">
        <v>5</v>
      </c>
      <c r="G22" s="13">
        <v>7.92</v>
      </c>
      <c r="H22" s="13" t="s">
        <v>136</v>
      </c>
    </row>
    <row r="23" spans="1:8">
      <c r="A23" s="13" t="s">
        <v>14</v>
      </c>
      <c r="B23" s="14" t="s">
        <v>80</v>
      </c>
      <c r="C23" s="13" t="s">
        <v>81</v>
      </c>
      <c r="D23" s="13">
        <v>9.5</v>
      </c>
      <c r="E23" s="13">
        <v>10</v>
      </c>
      <c r="F23" s="13">
        <v>5</v>
      </c>
      <c r="G23" s="13">
        <v>7.8</v>
      </c>
      <c r="H23" s="16"/>
    </row>
    <row r="24" spans="1:8">
      <c r="A24" s="13" t="s">
        <v>14</v>
      </c>
      <c r="B24" s="14" t="s">
        <v>48</v>
      </c>
      <c r="C24" s="15" t="s">
        <v>49</v>
      </c>
      <c r="D24" s="13">
        <v>10</v>
      </c>
      <c r="E24" s="13">
        <v>10</v>
      </c>
      <c r="F24" s="13">
        <v>5</v>
      </c>
      <c r="G24" s="13">
        <v>8</v>
      </c>
      <c r="H24" s="16" t="s">
        <v>137</v>
      </c>
    </row>
    <row r="25" spans="1:8">
      <c r="A25" s="13" t="s">
        <v>14</v>
      </c>
      <c r="B25" s="14" t="s">
        <v>78</v>
      </c>
      <c r="C25" s="15" t="s">
        <v>79</v>
      </c>
      <c r="D25" s="13">
        <v>9.8</v>
      </c>
      <c r="E25" s="13">
        <v>10</v>
      </c>
      <c r="F25" s="13">
        <v>5.5</v>
      </c>
      <c r="G25" s="13">
        <v>8.12</v>
      </c>
      <c r="H25" s="16" t="s">
        <v>138</v>
      </c>
    </row>
    <row r="26" ht="20.25" spans="1:8">
      <c r="A26" s="13" t="s">
        <v>14</v>
      </c>
      <c r="B26" s="14" t="s">
        <v>53</v>
      </c>
      <c r="C26" s="13" t="s">
        <v>54</v>
      </c>
      <c r="D26" s="13">
        <v>9.5</v>
      </c>
      <c r="E26" s="13">
        <v>10</v>
      </c>
      <c r="F26" s="13">
        <v>5</v>
      </c>
      <c r="G26" s="13">
        <v>7.8</v>
      </c>
      <c r="H26" s="19"/>
    </row>
    <row r="27" ht="99" spans="1:8">
      <c r="A27" s="10" t="s">
        <v>20</v>
      </c>
      <c r="B27" s="10" t="s">
        <v>76</v>
      </c>
      <c r="C27" s="11">
        <v>2023203870</v>
      </c>
      <c r="D27" s="9">
        <v>9.8</v>
      </c>
      <c r="E27" s="10">
        <v>10</v>
      </c>
      <c r="F27" s="10">
        <v>5.8</v>
      </c>
      <c r="G27" s="10">
        <f>D27*0.4+E27*0.2+F27*0.4</f>
        <v>8.24</v>
      </c>
      <c r="H27" s="20" t="s">
        <v>139</v>
      </c>
    </row>
    <row r="28" ht="49.5" spans="1:8">
      <c r="A28" s="10" t="s">
        <v>20</v>
      </c>
      <c r="B28" s="10" t="s">
        <v>111</v>
      </c>
      <c r="C28" s="11">
        <v>2023203889</v>
      </c>
      <c r="D28" s="21">
        <v>8.7</v>
      </c>
      <c r="E28" s="10">
        <v>10</v>
      </c>
      <c r="F28" s="10">
        <v>5</v>
      </c>
      <c r="G28" s="10">
        <v>7.48</v>
      </c>
      <c r="H28" s="22" t="s">
        <v>140</v>
      </c>
    </row>
    <row r="29" ht="33" spans="1:8">
      <c r="A29" s="10" t="s">
        <v>20</v>
      </c>
      <c r="B29" s="10" t="s">
        <v>108</v>
      </c>
      <c r="C29" s="11">
        <v>2023203882</v>
      </c>
      <c r="D29" s="21">
        <v>8.5</v>
      </c>
      <c r="E29" s="10">
        <v>10</v>
      </c>
      <c r="F29" s="10">
        <v>5</v>
      </c>
      <c r="G29" s="10">
        <v>7.4</v>
      </c>
      <c r="H29" s="22" t="s">
        <v>141</v>
      </c>
    </row>
    <row r="30" ht="82.5" spans="1:8">
      <c r="A30" s="10" t="s">
        <v>20</v>
      </c>
      <c r="B30" s="10" t="s">
        <v>73</v>
      </c>
      <c r="C30" s="11">
        <v>2023203900</v>
      </c>
      <c r="D30" s="21">
        <v>10</v>
      </c>
      <c r="E30" s="10">
        <v>10</v>
      </c>
      <c r="F30" s="10">
        <v>5</v>
      </c>
      <c r="G30" s="10">
        <v>8</v>
      </c>
      <c r="H30" s="22" t="s">
        <v>142</v>
      </c>
    </row>
    <row r="31" spans="1:8">
      <c r="A31" s="10" t="s">
        <v>20</v>
      </c>
      <c r="B31" s="10" t="s">
        <v>70</v>
      </c>
      <c r="C31" s="11">
        <v>2023203875</v>
      </c>
      <c r="D31" s="9">
        <v>9.8</v>
      </c>
      <c r="E31" s="10">
        <v>10</v>
      </c>
      <c r="F31" s="10">
        <v>5.5</v>
      </c>
      <c r="G31" s="10">
        <v>8.12</v>
      </c>
      <c r="H31" s="7" t="s">
        <v>143</v>
      </c>
    </row>
    <row r="32" s="1" customFormat="1" ht="33" spans="1:8">
      <c r="A32" s="23" t="s">
        <v>20</v>
      </c>
      <c r="B32" s="23" t="s">
        <v>24</v>
      </c>
      <c r="C32" s="24">
        <v>2023203868</v>
      </c>
      <c r="D32" s="21">
        <v>9.3</v>
      </c>
      <c r="E32" s="23">
        <v>10</v>
      </c>
      <c r="F32" s="23">
        <v>5.5</v>
      </c>
      <c r="G32" s="23">
        <v>7.92</v>
      </c>
      <c r="H32" s="25" t="s">
        <v>144</v>
      </c>
    </row>
    <row r="33" ht="115.5" spans="1:8">
      <c r="A33" s="10" t="s">
        <v>145</v>
      </c>
      <c r="B33" s="10" t="s">
        <v>29</v>
      </c>
      <c r="C33" s="11">
        <v>2023203864</v>
      </c>
      <c r="D33" s="9">
        <v>9.5</v>
      </c>
      <c r="E33" s="10">
        <v>10</v>
      </c>
      <c r="F33" s="10">
        <v>10</v>
      </c>
      <c r="G33" s="10">
        <v>9.8</v>
      </c>
      <c r="H33" s="7" t="s">
        <v>146</v>
      </c>
    </row>
    <row r="34" ht="132" spans="1:8">
      <c r="A34" s="10" t="s">
        <v>20</v>
      </c>
      <c r="B34" s="10" t="s">
        <v>147</v>
      </c>
      <c r="C34" s="11">
        <v>2023203885</v>
      </c>
      <c r="D34" s="9">
        <v>8.4</v>
      </c>
      <c r="E34" s="10">
        <v>10</v>
      </c>
      <c r="F34" s="10">
        <v>7.18</v>
      </c>
      <c r="G34" s="10">
        <v>8.232</v>
      </c>
      <c r="H34" s="7" t="s">
        <v>148</v>
      </c>
    </row>
    <row r="35" ht="82.5" spans="1:8">
      <c r="A35" s="10" t="s">
        <v>20</v>
      </c>
      <c r="B35" s="10" t="s">
        <v>107</v>
      </c>
      <c r="C35" s="11">
        <v>2023203895</v>
      </c>
      <c r="D35" s="9">
        <v>8.9</v>
      </c>
      <c r="E35" s="10">
        <v>10</v>
      </c>
      <c r="F35" s="10">
        <v>6.1</v>
      </c>
      <c r="G35" s="10">
        <v>8</v>
      </c>
      <c r="H35" s="7" t="s">
        <v>149</v>
      </c>
    </row>
    <row r="36" ht="99" spans="1:8">
      <c r="A36" s="10" t="s">
        <v>20</v>
      </c>
      <c r="B36" s="10" t="s">
        <v>82</v>
      </c>
      <c r="C36" s="11">
        <v>2023203879</v>
      </c>
      <c r="D36" s="9">
        <v>9.8</v>
      </c>
      <c r="E36" s="10">
        <v>10</v>
      </c>
      <c r="F36" s="10">
        <v>5.98</v>
      </c>
      <c r="G36" s="10">
        <v>8.312</v>
      </c>
      <c r="H36" s="20" t="s">
        <v>150</v>
      </c>
    </row>
    <row r="37" spans="1:8">
      <c r="A37" s="10" t="s">
        <v>20</v>
      </c>
      <c r="B37" s="10" t="s">
        <v>109</v>
      </c>
      <c r="C37" s="11">
        <v>2023203867</v>
      </c>
      <c r="D37" s="9">
        <v>6.8</v>
      </c>
      <c r="E37" s="10">
        <v>10</v>
      </c>
      <c r="F37" s="10">
        <v>5</v>
      </c>
      <c r="G37" s="10">
        <v>6.72</v>
      </c>
      <c r="H37" s="22" t="s">
        <v>151</v>
      </c>
    </row>
    <row r="38" ht="66" spans="1:8">
      <c r="A38" s="10" t="s">
        <v>20</v>
      </c>
      <c r="B38" s="10" t="s">
        <v>86</v>
      </c>
      <c r="C38" s="12">
        <v>2023203905</v>
      </c>
      <c r="D38" s="9">
        <v>9.8</v>
      </c>
      <c r="E38" s="10">
        <v>10</v>
      </c>
      <c r="F38" s="23">
        <v>5.73</v>
      </c>
      <c r="G38" s="10">
        <v>8.212</v>
      </c>
      <c r="H38" s="7" t="s">
        <v>152</v>
      </c>
    </row>
    <row r="39" ht="49.5" spans="1:8">
      <c r="A39" s="10" t="s">
        <v>20</v>
      </c>
      <c r="B39" s="10" t="s">
        <v>110</v>
      </c>
      <c r="C39" s="11">
        <v>2023203876</v>
      </c>
      <c r="D39" s="21">
        <v>8.4</v>
      </c>
      <c r="E39" s="10">
        <v>10</v>
      </c>
      <c r="F39" s="10">
        <v>4</v>
      </c>
      <c r="G39" s="10">
        <f>D39*0.4+2+F39*0.4</f>
        <v>6.96</v>
      </c>
      <c r="H39" s="26" t="s">
        <v>153</v>
      </c>
    </row>
    <row r="40" ht="99" spans="1:8">
      <c r="A40" s="10" t="s">
        <v>20</v>
      </c>
      <c r="B40" s="10" t="s">
        <v>59</v>
      </c>
      <c r="C40" s="11">
        <v>2023203869</v>
      </c>
      <c r="D40" s="9">
        <v>10</v>
      </c>
      <c r="E40" s="10">
        <v>10</v>
      </c>
      <c r="F40" s="10">
        <v>5.6</v>
      </c>
      <c r="G40" s="10">
        <f>D40*0.4+E40*0.2+F40*0.4</f>
        <v>8.24</v>
      </c>
      <c r="H40" s="20" t="s">
        <v>154</v>
      </c>
    </row>
    <row r="41" ht="66" spans="1:8">
      <c r="A41" s="10" t="s">
        <v>20</v>
      </c>
      <c r="B41" s="10" t="s">
        <v>51</v>
      </c>
      <c r="C41" s="11">
        <v>2023203888</v>
      </c>
      <c r="D41" s="9">
        <v>10</v>
      </c>
      <c r="E41" s="10">
        <v>10</v>
      </c>
      <c r="F41" s="10">
        <v>5</v>
      </c>
      <c r="G41" s="10">
        <f t="shared" ref="G40:G44" si="0">D41*0.4+E41*0.2+F41*0.4</f>
        <v>8</v>
      </c>
      <c r="H41" s="20" t="s">
        <v>155</v>
      </c>
    </row>
    <row r="42" ht="379.5" spans="1:8">
      <c r="A42" s="10" t="s">
        <v>20</v>
      </c>
      <c r="B42" s="10" t="s">
        <v>21</v>
      </c>
      <c r="C42" s="11">
        <v>2023203866</v>
      </c>
      <c r="D42" s="9">
        <v>10</v>
      </c>
      <c r="E42" s="10">
        <v>10</v>
      </c>
      <c r="F42" s="9">
        <v>9.4</v>
      </c>
      <c r="G42" s="9">
        <v>9.76</v>
      </c>
      <c r="H42" s="27" t="s">
        <v>156</v>
      </c>
    </row>
    <row r="43" s="2" customFormat="1" ht="33" spans="1:8">
      <c r="A43" s="23" t="s">
        <v>20</v>
      </c>
      <c r="B43" s="23" t="s">
        <v>90</v>
      </c>
      <c r="C43" s="24">
        <v>2023203901</v>
      </c>
      <c r="D43" s="21">
        <v>10</v>
      </c>
      <c r="E43" s="23">
        <v>10</v>
      </c>
      <c r="F43" s="23">
        <v>5</v>
      </c>
      <c r="G43" s="23">
        <v>8</v>
      </c>
      <c r="H43" s="28" t="s">
        <v>157</v>
      </c>
    </row>
    <row r="44" ht="82.5" spans="1:8">
      <c r="A44" s="10" t="s">
        <v>20</v>
      </c>
      <c r="B44" s="10" t="s">
        <v>45</v>
      </c>
      <c r="C44" s="11">
        <v>2023203880</v>
      </c>
      <c r="D44" s="9">
        <v>9.8</v>
      </c>
      <c r="E44" s="10">
        <v>10</v>
      </c>
      <c r="F44" s="10">
        <v>5.25</v>
      </c>
      <c r="G44" s="10">
        <f t="shared" si="0"/>
        <v>8.02</v>
      </c>
      <c r="H44" s="20" t="s">
        <v>158</v>
      </c>
    </row>
    <row r="45" ht="66" spans="1:8">
      <c r="A45" s="10" t="s">
        <v>20</v>
      </c>
      <c r="B45" s="10" t="s">
        <v>74</v>
      </c>
      <c r="C45" s="12">
        <v>2023203877</v>
      </c>
      <c r="D45" s="9">
        <v>9.5</v>
      </c>
      <c r="E45" s="10">
        <v>10</v>
      </c>
      <c r="F45" s="10">
        <v>5</v>
      </c>
      <c r="G45" s="10">
        <v>7.8</v>
      </c>
      <c r="H45" s="29" t="s">
        <v>159</v>
      </c>
    </row>
    <row r="46" ht="82.5" spans="1:8">
      <c r="A46" s="10" t="s">
        <v>20</v>
      </c>
      <c r="B46" s="10" t="s">
        <v>88</v>
      </c>
      <c r="C46" s="11">
        <v>2023203884</v>
      </c>
      <c r="D46" s="9">
        <v>9.8</v>
      </c>
      <c r="E46" s="10">
        <v>10</v>
      </c>
      <c r="F46" s="10">
        <v>5.3</v>
      </c>
      <c r="G46" s="10">
        <f>D46*0.4+E46*0.2+F46*0.4</f>
        <v>8.04</v>
      </c>
      <c r="H46" s="20" t="s">
        <v>160</v>
      </c>
    </row>
  </sheetData>
  <sheetProtection formatCells="0" formatColumns="0" formatRows="0" insertRows="0" insertColumns="0" insertHyperlinks="0" deleteColumns="0" deleteRows="0" sort="0" autoFilter="0" pivotTables="0"/>
  <mergeCells count="6">
    <mergeCell ref="A1:H1"/>
    <mergeCell ref="D2:G2"/>
    <mergeCell ref="A2:A3"/>
    <mergeCell ref="B2:B3"/>
    <mergeCell ref="C2:C3"/>
    <mergeCell ref="H2:H3"/>
  </mergeCell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WWO_wpscloud_20240912200119-2f3a33a672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思想品德评分明细表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簡單o1381112750</cp:lastModifiedBy>
  <dcterms:created xsi:type="dcterms:W3CDTF">2023-09-27T08:27:00Z</dcterms:created>
  <dcterms:modified xsi:type="dcterms:W3CDTF">2024-10-07T13:30:47Z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F85FA0296EBD7575040EF56630A2CCE0_43</vt:lpwstr>
  </property>
  <property fmtid="{D5CDD505-2E9C-101B-9397-08002B2CF9AE}" pid="3" name="KSOProductBuildVer">
    <vt:lpwstr>2052-12.1.0.18276</vt:lpwstr>
  </property>
</Properties>
</file>