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  <sheet name="思想品德评分明细表" sheetId="2" r:id="rId2"/>
  </sheets>
  <definedNames>
    <definedName name="_xlnm._FilterDatabase" localSheetId="0" hidden="1">总表!$A$2:$M$2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<sst xmlns="http://schemas.openxmlformats.org/spreadsheetml/2006/main" count="323" uniqueCount="143">
  <si>
    <t>经济研233-234班学业奖学金评定明细表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</si>
  <si>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</si>
  <si>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</si>
  <si>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</si>
  <si>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</si>
  <si>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</si>
  <si>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</si>
  <si>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</si>
  <si>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</si>
  <si>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</si>
  <si>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</si>
  <si>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</si>
  <si>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</si>
  <si>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</si>
  <si>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经济研233班</t>
  </si>
  <si>
    <t>阮慧</t>
  </si>
  <si>
    <t>一等</t>
  </si>
  <si>
    <t>班长+4分</t>
  </si>
  <si>
    <t xml:space="preserve">李先乐 </t>
  </si>
  <si>
    <t>CDA数据分析师专业资格证书-2024年7月+2分，</t>
  </si>
  <si>
    <t>年级委员+4分</t>
  </si>
  <si>
    <t>刘佳荣</t>
  </si>
  <si>
    <t>银行从业资格证-2024.6.2+2分</t>
  </si>
  <si>
    <t>志愿服务兼生活委员+1分</t>
  </si>
  <si>
    <t>朱慧瑶</t>
  </si>
  <si>
    <t>院科学技术协会办公室部长+1分</t>
  </si>
  <si>
    <t>经济研234班</t>
  </si>
  <si>
    <t>黄丽</t>
  </si>
  <si>
    <t>银行从业资格证加2分</t>
  </si>
  <si>
    <t>汪瑾</t>
  </si>
  <si>
    <t>1. 取得银行从业资格证（加2分）；2. 证券从业资格证——过1科：金融市场基础知识（加1分）</t>
  </si>
  <si>
    <t>研究生会宣传部副部长</t>
  </si>
  <si>
    <t>夏鑫怡</t>
  </si>
  <si>
    <t>喻邦杰</t>
  </si>
  <si>
    <t>银行从业资格证-2024.6.2+2分；证券从业资格证+2分</t>
  </si>
  <si>
    <t>院研会创新实践中心干部+1分</t>
  </si>
  <si>
    <t>曾敏</t>
  </si>
  <si>
    <t>二等</t>
  </si>
  <si>
    <t>党支书+4分</t>
  </si>
  <si>
    <t>胡婉梅</t>
  </si>
  <si>
    <t>银行从业资格证2</t>
  </si>
  <si>
    <t>科协部长 1</t>
  </si>
  <si>
    <t>乐静</t>
  </si>
  <si>
    <t>初级会计资格证书+2分；银行从业资格证单科合格-2024.6.2+1分</t>
  </si>
  <si>
    <t>党支部宣传委员+1分</t>
  </si>
  <si>
    <t>邓柳娉</t>
  </si>
  <si>
    <t>研究生会体育部副部长+1分</t>
  </si>
  <si>
    <t>陈雨顺</t>
  </si>
  <si>
    <t>证券市场基本法律法规-专业资格证书考试</t>
  </si>
  <si>
    <t>体育部副部长-社会活动分</t>
  </si>
  <si>
    <t>吴梦婷</t>
  </si>
  <si>
    <t>校研会权益服务部副部长+1分</t>
  </si>
  <si>
    <t>梅雪萍</t>
  </si>
  <si>
    <t>校科协科技创新部副部长+1分</t>
  </si>
  <si>
    <t>陶柏强</t>
  </si>
  <si>
    <t>第一届武汉理工大学研究生金融科技创新大赛-校级三等奖</t>
  </si>
  <si>
    <t>科协宣传部副部长</t>
  </si>
  <si>
    <t>杜冰雪</t>
  </si>
  <si>
    <t>学习委员+1分</t>
  </si>
  <si>
    <t>钟春艳</t>
  </si>
  <si>
    <t>经济研234班学习委员</t>
  </si>
  <si>
    <t>刘梦茹</t>
  </si>
  <si>
    <t>王紫寒</t>
  </si>
  <si>
    <t>方梦</t>
  </si>
  <si>
    <t>银行从业资格证 2分</t>
  </si>
  <si>
    <t>院研究生会部长</t>
  </si>
  <si>
    <t>陈宇凡</t>
  </si>
  <si>
    <t>银从从业资格证2024.06.02，2分</t>
  </si>
  <si>
    <t>李怡</t>
  </si>
  <si>
    <t>证券从业资格证书2分</t>
  </si>
  <si>
    <t>尹洁霞</t>
  </si>
  <si>
    <t>初级银行职业资格《银行业法律法规与综合能力》考试：合格（2024年6月1日）</t>
  </si>
  <si>
    <t>担任党支部宣传委员</t>
  </si>
  <si>
    <t>刘杏娜</t>
  </si>
  <si>
    <t>银行从业资格证《个人理财》-2024.6.1+1分</t>
  </si>
  <si>
    <t>廖自力</t>
  </si>
  <si>
    <t>生活兼志愿服务委员</t>
  </si>
  <si>
    <t>吕芳</t>
  </si>
  <si>
    <t>银行从业资格证；初级；2024年6月；2分</t>
  </si>
  <si>
    <t>彭熙媛</t>
  </si>
  <si>
    <t>研会宣传部部长</t>
  </si>
  <si>
    <t>朱思诺</t>
  </si>
  <si>
    <t>经济研234党支部组织委员</t>
  </si>
  <si>
    <t>王婕妤</t>
  </si>
  <si>
    <t>三等</t>
  </si>
  <si>
    <t>许诺</t>
  </si>
  <si>
    <t>王浩宇</t>
  </si>
  <si>
    <t>代韵崎</t>
  </si>
  <si>
    <t>孙海霞</t>
  </si>
  <si>
    <t>李可乐</t>
  </si>
  <si>
    <t>余慧馨</t>
  </si>
  <si>
    <t>证券从业资格证，2分</t>
  </si>
  <si>
    <t>创新中心办公室副组长+1分</t>
  </si>
  <si>
    <t>付翩</t>
  </si>
  <si>
    <t>吴佳霖</t>
  </si>
  <si>
    <t>经济学院研究生会权益部部长+1分</t>
  </si>
  <si>
    <t>赵涵悦</t>
  </si>
  <si>
    <t>银行从业资格证书（初级） 2023年10月29日 2分</t>
  </si>
  <si>
    <t>张哲域</t>
  </si>
  <si>
    <t>马凡越</t>
  </si>
  <si>
    <t>院研究生会副部长 1</t>
  </si>
  <si>
    <t>王雨涛</t>
  </si>
  <si>
    <t>经济研233班思想道德评分明细表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</si>
  <si>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</si>
  <si>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</si>
  <si>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</si>
  <si>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</si>
  <si>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李先乐</t>
  </si>
  <si>
    <t>院级文明寝室0.3分；第十四届全国大学生电子商务“创新、创意及创业”挑战赛全国总决赛[产学用（BUC）]全国一等奖，2024.08，3分+第二届武汉理工大学金融科技大赛校赛三等奖0.8分+ 第十四届全国高校商业精英挑战赛创新创业竞赛创业计划赛道，校赛三等奖，0.8分+院级“四好”研究生导学示范团队建设的主要贡献认定人员0.5*0.6+党员先锋行动专项实践岗考核合格0.25分</t>
  </si>
  <si>
    <t>校级文明寝室0.5分；全国大学生数字贸易综合技能大赛华中赛区一等奖2分+第二届武汉理工大学金融科技大赛校赛二等奖0.8分+武汉理工大学优秀研究生会干部0.8分+院级“四好”研究生导学示范团队建设的主要贡献认定人员0.5*0.6+党员先锋行动专项实践岗考核优秀0.5分</t>
  </si>
  <si>
    <t>校级文明寝室0.5分；第一届武汉理工大学研究生金融科技创新大赛校赛三等奖0.8分+武汉理工大学太极拳比赛三等奖0.8*0.6分+武汉理工大学研究生经济学院科学技术协会先进集体0.8*0.6分+武汉理工大学研究生科学技术协会先进个人，2024.7校级0.8分</t>
  </si>
  <si>
    <t>1.按时参加每次的研学讲坛(加1分);2.为校院做出突出贡献一一①参评学年中志愿汇的服务工时≥20h;②专职实践活动参与次数获“院通报
表扬”(加1分);3.金融科技创新大赛校二等奖(加0.8);4.品牌策划大赛校三等奖(加0.8);5.太极拳校三等奖(加0.8*0.6分);6.校级研究生文明寝室(加0.5分);7.讲座5次(加2分);8.活动次数大于3次(加2分)；9.研会活动主要贡献人员—一二九诗歌散文大赛（加0.48分）</t>
  </si>
  <si>
    <t>校文明寝室0.5；研究生自创项目等活动，成功立项并获得资助的加 0.8 ;研会主要贡献0.8*0.6；四好团队0.5*0.6</t>
  </si>
  <si>
    <t>校文明寝室0.5；第一届武汉理工大学研究生金融科技创新大赛初赛二等奖，2023.9校级（加0.8）;研会主要贡献0.8*0.6</t>
  </si>
  <si>
    <t>院级文明寝室0.3分；第二届武汉理工大学双碳创新与创意大赛三等奖0.8分+寝室建设实践岗考核优秀0.5分</t>
  </si>
  <si>
    <t>校文明寝室；第一届武汉理工大学研究生金融科技创新大赛-校级三等奖0.8；党员先锋行动参与情况 考核合格（+0.25分）</t>
  </si>
  <si>
    <t>校级及院级优秀文明宿舍2024年12月0.5 ；党员先锋岗位-优秀0.5；.2023-2024 年度优秀基层研究生会0.8*0.6</t>
  </si>
  <si>
    <t>校级文明寝室0.5分；第一届武汉理工大学研究生金融科技创新大赛校赛二等奖2023.9.27，0.8分</t>
  </si>
  <si>
    <t>武汉理工大学第二届研究生公共管理案例大赛一等奖0.8；优秀党员0.5</t>
  </si>
  <si>
    <t>校级文明寝室0.5分；研究生自创项目0.8分-研学讲堂缺勤1次0.2分</t>
  </si>
  <si>
    <t>校级文明寝室0.5分;研会主要认定人员校级集体奖励0.8*0.6分</t>
  </si>
  <si>
    <t>校文明寝室0.5；2023年武汉理工大学二十四式太极拳比赛三等奖0.8*0.6</t>
  </si>
  <si>
    <t>校文明寝室0.5；先进集体0.8*0.6</t>
  </si>
  <si>
    <t>院文明寝室0.3；党员先锋专项实践岗位考核合格+0.5</t>
  </si>
  <si>
    <t>院文明寝室0.3；党员先锋行动考核优秀0.5</t>
  </si>
  <si>
    <t>院文明寝室0.3；党员先锋行动参与情况-考核优秀，0.5分</t>
  </si>
  <si>
    <t>院文明寝室0.3；研会主要贡献0.8*0.6</t>
  </si>
  <si>
    <t>校文明寝室0.5；专项实践活动考核成绩：合格（0.25分）</t>
  </si>
  <si>
    <t>院级文明寝室0.3分；党员先锋行动专项实践岗考核合格0.25分</t>
  </si>
  <si>
    <t>校级文明寝室0.5分</t>
  </si>
  <si>
    <t>校级文明寝室0.5 分</t>
  </si>
  <si>
    <t>校文明寝室0.5</t>
  </si>
  <si>
    <t>趣味运动会夹球跳集体项目校级第七名，2023年10月26日，0.8*0.6分</t>
  </si>
  <si>
    <t>校级文明寝室0.5分-讲座少1次0.3分；武汉理工大学研究生公共管理案例大赛一等奖0.8分+ 研会主要共贡献人员0.8*0.6分</t>
  </si>
  <si>
    <t>校级文明寝室0.5分；未按时研学讲堂1次-0.2分</t>
  </si>
  <si>
    <t>党员先锋行动专项实践岗考核合格0.25分</t>
  </si>
  <si>
    <t>党员先锋专项实践岗位考核合格+0.25</t>
  </si>
  <si>
    <t>讲座少两次扣0.6；2023-2024年度优秀基层研究生会0.8*0.6</t>
  </si>
  <si>
    <t>讲座少1次-0.3分</t>
  </si>
  <si>
    <t>院级文明寝室0.3分</t>
  </si>
  <si>
    <t>讲座少4次-1.2分；党员先锋行动专项实践岗考核合格+0.25分</t>
  </si>
  <si>
    <t>院文明寝室0.3；讲座少5次扣1.5；活动少1次扣0.5；</t>
  </si>
  <si>
    <t>讲座少3次扣0.9分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</si>
</sst>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.000_);[Red]\(0.000\)"/>
    <numFmt numFmtId="179" formatCode="0_);[Red]\(0\)"/>
    <numFmt numFmtId="180" formatCode="0.000_ "/>
    <numFmt numFmtId="181" formatCode="0.000;[Red]0.000"/>
  </numFmts>
  <fonts count="41">
    <font>
      <sz val="12"/>
      <color theme="1"/>
      <name val="等线"/>
      <charset val="134"/>
      <scheme val="minor"/>
    </font>
    <font>
      <sz val="11"/>
      <color rgb="FFFF0000"/>
      <name val="微软雅黑"/>
      <charset val="134"/>
    </font>
    <font>
      <sz val="12"/>
      <color indexed="8"/>
      <name val="等线"/>
      <charset val="134"/>
    </font>
    <font>
      <sz val="11"/>
      <name val="微软雅黑"/>
      <charset val="134"/>
    </font>
    <font>
      <sz val="12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rgb="FF000000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sz val="14"/>
      <color indexed="8"/>
      <name val="微软雅黑"/>
      <charset val="134"/>
    </font>
    <font>
      <sz val="14"/>
      <color rgb="FFFF0000"/>
      <name val="微软雅黑"/>
      <charset val="134"/>
    </font>
    <font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14"/>
      <name val="仿宋"/>
      <charset val="134"/>
    </font>
    <font>
      <sz val="14"/>
      <color indexed="8"/>
      <name val="仿宋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b/>
      <sz val="14"/>
      <name val="微软雅黑"/>
      <charset val="134"/>
    </font>
    <font>
      <sz val="14"/>
      <color rgb="FF000000"/>
      <name val="仿宋"/>
      <charset val="134"/>
    </font>
    <font>
      <sz val="14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>
      <protection locked="0"/>
    </xf>
  </cellStyleXfs>
  <cellXfs count="1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177" fontId="9" fillId="0" borderId="8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7" fillId="0" borderId="8" xfId="0" applyNumberFormat="1" applyFont="1" applyFill="1" applyBorder="1" applyAlignment="1" applyProtection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178" fontId="11" fillId="0" borderId="9" xfId="0" applyNumberFormat="1" applyFont="1" applyBorder="1" applyAlignment="1">
      <alignment horizontal="center" vertical="center"/>
    </xf>
    <xf numFmtId="179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80" fontId="13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80" fontId="17" fillId="0" borderId="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180" fontId="7" fillId="0" borderId="9" xfId="0" applyNumberFormat="1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80" fontId="7" fillId="0" borderId="9" xfId="0" applyNumberFormat="1" applyFont="1" applyBorder="1" applyAlignment="1">
      <alignment horizontal="center" vertical="center"/>
    </xf>
    <xf numFmtId="181" fontId="7" fillId="0" borderId="9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180" fontId="7" fillId="3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/>
    </xf>
    <xf numFmtId="180" fontId="7" fillId="2" borderId="9" xfId="0" applyNumberFormat="1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180" fontId="7" fillId="3" borderId="8" xfId="0" applyNumberFormat="1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180" fontId="7" fillId="3" borderId="10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80" fontId="7" fillId="3" borderId="11" xfId="0" applyNumberFormat="1" applyFont="1" applyFill="1" applyBorder="1" applyAlignment="1">
      <alignment horizontal="center" vertical="center" wrapText="1"/>
    </xf>
    <xf numFmtId="180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8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180" fontId="11" fillId="0" borderId="9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7" fontId="13" fillId="0" borderId="0" xfId="0" applyNumberFormat="1" applyFont="1" applyBorder="1" applyAlignment="1">
      <alignment horizontal="center" vertical="center"/>
    </xf>
    <xf numFmtId="180" fontId="18" fillId="0" borderId="0" xfId="0" applyNumberFormat="1" applyFont="1" applyBorder="1" applyAlignment="1">
      <alignment horizontal="center" vertical="center" wrapText="1"/>
    </xf>
    <xf numFmtId="181" fontId="18" fillId="0" borderId="0" xfId="0" applyNumberFormat="1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80" fontId="13" fillId="3" borderId="0" xfId="0" applyNumberFormat="1" applyFont="1" applyFill="1" applyBorder="1" applyAlignment="1">
      <alignment horizontal="center" vertical="center" wrapText="1"/>
    </xf>
    <xf numFmtId="181" fontId="16" fillId="0" borderId="0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9" fillId="0" borderId="9" xfId="0" applyFont="1" applyBorder="1">
      <alignment vertical="center"/>
    </xf>
    <xf numFmtId="0" fontId="7" fillId="0" borderId="8" xfId="0" applyNumberFormat="1" applyFont="1" applyFill="1" applyBorder="1" applyAlignment="1" applyProtection="1">
      <alignment vertical="center"/>
    </xf>
    <xf numFmtId="0" fontId="7" fillId="0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7" fillId="0" borderId="9" xfId="0" applyNumberFormat="1" applyFont="1" applyFill="1" applyBorder="1" applyAlignment="1" applyProtection="1">
      <alignment vertical="center"/>
    </xf>
    <xf numFmtId="0" fontId="10" fillId="3" borderId="9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zoomScale="55" zoomScaleNormal="55" workbookViewId="0">
      <selection activeCell="K16" sqref="K16"/>
    </sheetView>
  </sheetViews>
  <sheetFormatPr defaultColWidth="10.925" defaultRowHeight="18.75"/>
  <cols>
    <col min="1" max="1" width="15.15" style="53" customWidth="1"/>
    <col min="2" max="2" width="9" style="53"/>
    <col min="3" max="3" width="22.15" style="54" customWidth="1"/>
    <col min="4" max="4" width="14" style="53" customWidth="1"/>
    <col min="5" max="5" width="14.3" style="55" customWidth="1"/>
    <col min="6" max="6" width="14.6916666666667" style="53" customWidth="1"/>
    <col min="7" max="7" width="13.15" style="53" customWidth="1"/>
    <col min="8" max="8" width="12.15" style="53" customWidth="1"/>
    <col min="9" max="10" width="9.61666666666667" style="53" customWidth="1"/>
    <col min="11" max="11" width="140" style="53" customWidth="1"/>
    <col min="12" max="12" width="39.8416666666667" style="53" customWidth="1"/>
    <col min="13" max="13" width="12.8416666666667" style="53" customWidth="1"/>
    <col min="14" max="16384" width="10.925" style="56"/>
  </cols>
  <sheetData>
    <row r="1" ht="21" spans="1:13">
      <c r="A1" s="57" t="s">
        <v>0</v>
      </c>
      <c r="B1" s="58"/>
      <c r="C1" s="58"/>
      <c r="D1" s="58"/>
      <c r="E1" s="59"/>
      <c r="F1" s="58"/>
      <c r="G1" s="58"/>
      <c r="H1" s="58"/>
      <c r="I1" s="58"/>
      <c r="J1" s="58"/>
      <c r="K1" s="58"/>
      <c r="L1" s="58"/>
      <c r="M1" s="96"/>
    </row>
    <row r="2" ht="60.75" spans="1:13">
      <c r="A2" s="60" t="s">
        <v>1</v>
      </c>
      <c r="B2" s="60" t="s">
        <v>2</v>
      </c>
      <c r="C2" s="61" t="s">
        <v>3</v>
      </c>
      <c r="D2" s="60" t="s">
        <v>4</v>
      </c>
      <c r="E2" s="62" t="s">
        <v>5</v>
      </c>
      <c r="F2" s="60" t="s">
        <v>6</v>
      </c>
      <c r="G2" s="60" t="s">
        <v>7</v>
      </c>
      <c r="H2" s="60" t="s">
        <v>8</v>
      </c>
      <c r="I2" s="60" t="s">
        <v>9</v>
      </c>
      <c r="J2" s="60" t="s">
        <v>10</v>
      </c>
      <c r="K2" s="60" t="s">
        <v>11</v>
      </c>
      <c r="L2" s="60" t="s">
        <v>12</v>
      </c>
      <c r="M2" s="64" t="s">
        <v>13</v>
      </c>
    </row>
    <row r="3" ht="20.25" spans="1:13">
      <c r="A3" s="63" t="s">
        <v>14</v>
      </c>
      <c r="B3" s="60" t="s">
        <v>15</v>
      </c>
      <c r="C3" s="60">
        <v>2023303769</v>
      </c>
      <c r="D3" s="64">
        <v>9.76</v>
      </c>
      <c r="E3" s="65">
        <v>90.8712121212121</v>
      </c>
      <c r="F3" s="64">
        <v>0</v>
      </c>
      <c r="G3" s="64">
        <v>4</v>
      </c>
      <c r="H3" s="66">
        <f>SUM(D3:G3)</f>
        <v>104.631212121212</v>
      </c>
      <c r="I3" s="84" t="s">
        <v>16</v>
      </c>
      <c r="J3" s="63">
        <v>10000</v>
      </c>
      <c r="K3" s="60"/>
      <c r="L3" s="60" t="s">
        <v>17</v>
      </c>
      <c r="M3" s="97"/>
    </row>
    <row r="4" ht="20.25" spans="1:13">
      <c r="A4" s="63" t="s">
        <v>14</v>
      </c>
      <c r="B4" s="64" t="s">
        <v>18</v>
      </c>
      <c r="C4" s="67">
        <v>2023303770</v>
      </c>
      <c r="D4" s="64">
        <v>9.92</v>
      </c>
      <c r="E4" s="62">
        <v>88.4575757575758</v>
      </c>
      <c r="F4" s="64">
        <v>2</v>
      </c>
      <c r="G4" s="64">
        <v>4</v>
      </c>
      <c r="H4" s="66">
        <f>SUM(D4:G4)</f>
        <v>104.377575757576</v>
      </c>
      <c r="I4" s="84" t="s">
        <v>16</v>
      </c>
      <c r="J4" s="63">
        <v>10000</v>
      </c>
      <c r="K4" s="60" t="s">
        <v>19</v>
      </c>
      <c r="L4" s="64" t="s">
        <v>20</v>
      </c>
      <c r="M4" s="64"/>
    </row>
    <row r="5" ht="20.25" spans="1:13">
      <c r="A5" s="63" t="s">
        <v>14</v>
      </c>
      <c r="B5" s="60" t="s">
        <v>21</v>
      </c>
      <c r="C5" s="63">
        <v>2023303809</v>
      </c>
      <c r="D5" s="64">
        <v>8.02</v>
      </c>
      <c r="E5" s="68">
        <v>91.7287878787879</v>
      </c>
      <c r="F5" s="60">
        <v>2</v>
      </c>
      <c r="G5" s="63">
        <v>1</v>
      </c>
      <c r="H5" s="66">
        <f>SUM(D5:G5)</f>
        <v>102.748787878788</v>
      </c>
      <c r="I5" s="84" t="s">
        <v>16</v>
      </c>
      <c r="J5" s="63">
        <v>10000</v>
      </c>
      <c r="K5" s="63" t="s">
        <v>22</v>
      </c>
      <c r="L5" s="63" t="s">
        <v>23</v>
      </c>
      <c r="M5" s="63"/>
    </row>
    <row r="6" ht="20.25" spans="1:13">
      <c r="A6" s="63" t="s">
        <v>14</v>
      </c>
      <c r="B6" s="60" t="s">
        <v>24</v>
      </c>
      <c r="C6" s="60">
        <v>2023303810</v>
      </c>
      <c r="D6" s="64">
        <v>9.024</v>
      </c>
      <c r="E6" s="65">
        <v>90.5833333333333</v>
      </c>
      <c r="F6" s="64">
        <v>2</v>
      </c>
      <c r="G6" s="64">
        <v>1</v>
      </c>
      <c r="H6" s="66">
        <f>SUM(D6:G6)</f>
        <v>102.607333333333</v>
      </c>
      <c r="I6" s="84" t="s">
        <v>16</v>
      </c>
      <c r="J6" s="63">
        <v>10000</v>
      </c>
      <c r="K6" s="60" t="s">
        <v>22</v>
      </c>
      <c r="L6" s="60" t="s">
        <v>25</v>
      </c>
      <c r="M6" s="97"/>
    </row>
    <row r="7" ht="20.25" spans="1:13">
      <c r="A7" s="63" t="s">
        <v>26</v>
      </c>
      <c r="B7" s="63" t="s">
        <v>27</v>
      </c>
      <c r="C7" s="63">
        <v>2023303787</v>
      </c>
      <c r="D7" s="63">
        <v>8.192</v>
      </c>
      <c r="E7" s="63">
        <v>88.367</v>
      </c>
      <c r="F7" s="63">
        <v>2</v>
      </c>
      <c r="G7" s="63">
        <v>4</v>
      </c>
      <c r="H7" s="68">
        <f>D7+E7+F7+G7</f>
        <v>102.559</v>
      </c>
      <c r="I7" s="84" t="s">
        <v>16</v>
      </c>
      <c r="J7" s="63">
        <v>10000</v>
      </c>
      <c r="K7" s="60" t="s">
        <v>28</v>
      </c>
      <c r="L7" s="60" t="s">
        <v>17</v>
      </c>
      <c r="M7" s="98"/>
    </row>
    <row r="8" s="49" customFormat="1" ht="20.25" spans="1:13">
      <c r="A8" s="63" t="s">
        <v>26</v>
      </c>
      <c r="B8" s="63" t="s">
        <v>29</v>
      </c>
      <c r="C8" s="63">
        <v>2023303795</v>
      </c>
      <c r="D8" s="63">
        <v>9.024</v>
      </c>
      <c r="E8" s="63">
        <v>89.5</v>
      </c>
      <c r="F8" s="63">
        <v>3</v>
      </c>
      <c r="G8" s="63">
        <v>1</v>
      </c>
      <c r="H8" s="68">
        <f>D8+E8+F8+G8</f>
        <v>102.524</v>
      </c>
      <c r="I8" s="84" t="s">
        <v>16</v>
      </c>
      <c r="J8" s="63">
        <v>10000</v>
      </c>
      <c r="K8" s="84" t="s">
        <v>30</v>
      </c>
      <c r="L8" s="84" t="s">
        <v>31</v>
      </c>
      <c r="M8" s="63"/>
    </row>
    <row r="9" ht="20.25" spans="1:13">
      <c r="A9" s="63" t="s">
        <v>14</v>
      </c>
      <c r="B9" s="69" t="s">
        <v>32</v>
      </c>
      <c r="C9" s="70">
        <v>2023303784</v>
      </c>
      <c r="D9" s="71">
        <v>8.44</v>
      </c>
      <c r="E9" s="72">
        <v>91.3111111111111</v>
      </c>
      <c r="F9" s="69">
        <v>2</v>
      </c>
      <c r="G9" s="70">
        <v>0</v>
      </c>
      <c r="H9" s="66">
        <f>SUM(D9:G9)</f>
        <v>101.751111111111</v>
      </c>
      <c r="I9" s="84" t="s">
        <v>16</v>
      </c>
      <c r="J9" s="63">
        <v>10000</v>
      </c>
      <c r="K9" s="70" t="s">
        <v>22</v>
      </c>
      <c r="L9" s="70"/>
      <c r="M9" s="70"/>
    </row>
    <row r="10" ht="20.25" spans="1:13">
      <c r="A10" s="63" t="s">
        <v>14</v>
      </c>
      <c r="B10" s="60" t="s">
        <v>33</v>
      </c>
      <c r="C10" s="63">
        <v>2023303781</v>
      </c>
      <c r="D10" s="64">
        <v>8.24</v>
      </c>
      <c r="E10" s="68">
        <v>88.3388888888889</v>
      </c>
      <c r="F10" s="60">
        <v>4</v>
      </c>
      <c r="G10" s="63">
        <v>1</v>
      </c>
      <c r="H10" s="66">
        <f>SUM(D10:G10)</f>
        <v>101.578888888889</v>
      </c>
      <c r="I10" s="84" t="s">
        <v>16</v>
      </c>
      <c r="J10" s="63">
        <v>10000</v>
      </c>
      <c r="K10" s="63" t="s">
        <v>34</v>
      </c>
      <c r="L10" s="63" t="s">
        <v>35</v>
      </c>
      <c r="M10" s="63"/>
    </row>
    <row r="11" ht="20.25" spans="1:13">
      <c r="A11" s="63" t="s">
        <v>26</v>
      </c>
      <c r="B11" s="63" t="s">
        <v>36</v>
      </c>
      <c r="C11" s="63">
        <v>2023303797</v>
      </c>
      <c r="D11" s="63">
        <v>8.32</v>
      </c>
      <c r="E11" s="63">
        <v>89.25</v>
      </c>
      <c r="F11" s="63">
        <v>0</v>
      </c>
      <c r="G11" s="63">
        <v>4</v>
      </c>
      <c r="H11" s="68">
        <f>D11+E11+F11+G11</f>
        <v>101.57</v>
      </c>
      <c r="I11" s="84" t="s">
        <v>37</v>
      </c>
      <c r="J11" s="63">
        <v>8000</v>
      </c>
      <c r="K11" s="60"/>
      <c r="L11" s="60" t="s">
        <v>38</v>
      </c>
      <c r="M11" s="99"/>
    </row>
    <row r="12" s="50" customFormat="1" ht="20.25" spans="1:13">
      <c r="A12" s="63" t="s">
        <v>26</v>
      </c>
      <c r="B12" s="63" t="s">
        <v>39</v>
      </c>
      <c r="C12" s="63">
        <v>2023303804</v>
      </c>
      <c r="D12" s="63">
        <v>8.192</v>
      </c>
      <c r="E12" s="63">
        <v>90.0722222222222</v>
      </c>
      <c r="F12" s="63">
        <v>2</v>
      </c>
      <c r="G12" s="63">
        <v>1</v>
      </c>
      <c r="H12" s="68">
        <f>D12+E12+F12+G12</f>
        <v>101.264222222222</v>
      </c>
      <c r="I12" s="84" t="s">
        <v>37</v>
      </c>
      <c r="J12" s="63">
        <v>8000</v>
      </c>
      <c r="K12" s="60" t="s">
        <v>40</v>
      </c>
      <c r="L12" s="60" t="s">
        <v>41</v>
      </c>
      <c r="M12" s="63"/>
    </row>
    <row r="13" s="49" customFormat="1" ht="20.25" spans="1:13">
      <c r="A13" s="63" t="s">
        <v>14</v>
      </c>
      <c r="B13" s="60" t="s">
        <v>42</v>
      </c>
      <c r="C13" s="60">
        <v>2023303805</v>
      </c>
      <c r="D13" s="64">
        <v>8</v>
      </c>
      <c r="E13" s="65">
        <v>89.0277777777778</v>
      </c>
      <c r="F13" s="64">
        <v>3</v>
      </c>
      <c r="G13" s="64">
        <v>1</v>
      </c>
      <c r="H13" s="66">
        <f>SUM(D13:G13)</f>
        <v>101.027777777778</v>
      </c>
      <c r="I13" s="84" t="s">
        <v>37</v>
      </c>
      <c r="J13" s="63">
        <v>8000</v>
      </c>
      <c r="K13" s="60" t="s">
        <v>43</v>
      </c>
      <c r="L13" s="60" t="s">
        <v>44</v>
      </c>
      <c r="M13" s="97"/>
    </row>
    <row r="14" s="50" customFormat="1" ht="20.25" spans="1:13">
      <c r="A14" s="63" t="s">
        <v>14</v>
      </c>
      <c r="B14" s="60" t="s">
        <v>45</v>
      </c>
      <c r="C14" s="60">
        <v>2023303806</v>
      </c>
      <c r="D14" s="64">
        <v>8.192</v>
      </c>
      <c r="E14" s="65">
        <v>89.6666666666667</v>
      </c>
      <c r="F14" s="64">
        <v>2</v>
      </c>
      <c r="G14" s="64">
        <v>1</v>
      </c>
      <c r="H14" s="66">
        <f>SUM(D14:G14)</f>
        <v>100.858666666667</v>
      </c>
      <c r="I14" s="84" t="s">
        <v>37</v>
      </c>
      <c r="J14" s="63">
        <v>8000</v>
      </c>
      <c r="K14" s="60" t="s">
        <v>22</v>
      </c>
      <c r="L14" s="60" t="s">
        <v>46</v>
      </c>
      <c r="M14" s="97"/>
    </row>
    <row r="15" s="50" customFormat="1" ht="20.25" spans="1:13">
      <c r="A15" s="63" t="s">
        <v>26</v>
      </c>
      <c r="B15" s="63" t="s">
        <v>47</v>
      </c>
      <c r="C15" s="63">
        <v>2023303772</v>
      </c>
      <c r="D15" s="63">
        <v>8.632</v>
      </c>
      <c r="E15" s="63">
        <v>88.8111111111111</v>
      </c>
      <c r="F15" s="63">
        <v>2</v>
      </c>
      <c r="G15" s="63">
        <v>1</v>
      </c>
      <c r="H15" s="68">
        <f>D15+E15+F15+G15</f>
        <v>100.443111111111</v>
      </c>
      <c r="I15" s="84" t="s">
        <v>37</v>
      </c>
      <c r="J15" s="63">
        <v>8000</v>
      </c>
      <c r="K15" s="63" t="s">
        <v>48</v>
      </c>
      <c r="L15" s="63" t="s">
        <v>49</v>
      </c>
      <c r="M15" s="98"/>
    </row>
    <row r="16" s="51" customFormat="1" ht="20.25" spans="1:13">
      <c r="A16" s="63" t="s">
        <v>14</v>
      </c>
      <c r="B16" s="27" t="s">
        <v>50</v>
      </c>
      <c r="C16" s="73">
        <v>2023303790</v>
      </c>
      <c r="D16" s="26">
        <v>8</v>
      </c>
      <c r="E16" s="74">
        <v>91.0944444444444</v>
      </c>
      <c r="F16" s="60">
        <v>0</v>
      </c>
      <c r="G16" s="73">
        <v>1</v>
      </c>
      <c r="H16" s="66">
        <f>SUM(D16:G16)</f>
        <v>100.094444444444</v>
      </c>
      <c r="I16" s="84" t="s">
        <v>37</v>
      </c>
      <c r="J16" s="63">
        <v>8000</v>
      </c>
      <c r="K16" s="73"/>
      <c r="L16" s="73" t="s">
        <v>51</v>
      </c>
      <c r="M16" s="73"/>
    </row>
    <row r="17" s="51" customFormat="1" ht="20.25" spans="1:13">
      <c r="A17" s="63" t="s">
        <v>14</v>
      </c>
      <c r="B17" s="32" t="s">
        <v>52</v>
      </c>
      <c r="C17" s="32">
        <v>2023303779</v>
      </c>
      <c r="D17" s="33">
        <v>8.32</v>
      </c>
      <c r="E17" s="75">
        <v>88.6348484848485</v>
      </c>
      <c r="F17" s="71">
        <v>2</v>
      </c>
      <c r="G17" s="33">
        <v>1</v>
      </c>
      <c r="H17" s="66">
        <f>SUM(D17:G17)</f>
        <v>99.9548484848485</v>
      </c>
      <c r="I17" s="84" t="s">
        <v>37</v>
      </c>
      <c r="J17" s="63">
        <v>8000</v>
      </c>
      <c r="K17" s="32" t="s">
        <v>22</v>
      </c>
      <c r="L17" s="32" t="s">
        <v>53</v>
      </c>
      <c r="M17" s="100"/>
    </row>
    <row r="18" ht="20.25" spans="1:13">
      <c r="A18" s="63" t="s">
        <v>26</v>
      </c>
      <c r="B18" s="63" t="s">
        <v>54</v>
      </c>
      <c r="C18" s="63">
        <v>2023303776</v>
      </c>
      <c r="D18" s="63">
        <v>8.42</v>
      </c>
      <c r="E18" s="63">
        <v>90.4833333333333</v>
      </c>
      <c r="F18" s="63">
        <v>0</v>
      </c>
      <c r="G18" s="63">
        <v>1</v>
      </c>
      <c r="H18" s="68">
        <f>D18+E18+F18+G18</f>
        <v>99.9033333333333</v>
      </c>
      <c r="I18" s="84" t="s">
        <v>37</v>
      </c>
      <c r="J18" s="63">
        <v>8000</v>
      </c>
      <c r="K18" s="60" t="s">
        <v>55</v>
      </c>
      <c r="L18" s="60" t="s">
        <v>56</v>
      </c>
      <c r="M18" s="63"/>
    </row>
    <row r="19" ht="20.25" spans="1:13">
      <c r="A19" s="63" t="s">
        <v>14</v>
      </c>
      <c r="B19" s="60" t="s">
        <v>57</v>
      </c>
      <c r="C19" s="60">
        <v>2023303775</v>
      </c>
      <c r="D19" s="64">
        <v>7.8</v>
      </c>
      <c r="E19" s="65">
        <v>88.6722222222222</v>
      </c>
      <c r="F19" s="64">
        <v>2</v>
      </c>
      <c r="G19" s="64">
        <v>1</v>
      </c>
      <c r="H19" s="66">
        <f>SUM(D19:G19)</f>
        <v>99.4722222222222</v>
      </c>
      <c r="I19" s="84" t="s">
        <v>37</v>
      </c>
      <c r="J19" s="63">
        <v>8000</v>
      </c>
      <c r="K19" s="60" t="s">
        <v>22</v>
      </c>
      <c r="L19" s="60" t="s">
        <v>58</v>
      </c>
      <c r="M19" s="97"/>
    </row>
    <row r="20" s="49" customFormat="1" ht="20.25" spans="1:13">
      <c r="A20" s="63" t="s">
        <v>26</v>
      </c>
      <c r="B20" s="63" t="s">
        <v>59</v>
      </c>
      <c r="C20" s="63">
        <v>2023303793</v>
      </c>
      <c r="D20" s="63">
        <v>8.12</v>
      </c>
      <c r="E20" s="63">
        <v>90.1888888888889</v>
      </c>
      <c r="F20" s="63">
        <v>0</v>
      </c>
      <c r="G20" s="63">
        <v>1</v>
      </c>
      <c r="H20" s="68">
        <f>D20+E20+F20+G20</f>
        <v>99.3088888888889</v>
      </c>
      <c r="I20" s="84" t="s">
        <v>37</v>
      </c>
      <c r="J20" s="63">
        <v>8000</v>
      </c>
      <c r="K20" s="63"/>
      <c r="L20" s="84" t="s">
        <v>60</v>
      </c>
      <c r="M20" s="63"/>
    </row>
    <row r="21" s="50" customFormat="1" ht="20.25" spans="1:13">
      <c r="A21" s="63" t="s">
        <v>14</v>
      </c>
      <c r="B21" s="69" t="s">
        <v>61</v>
      </c>
      <c r="C21" s="70">
        <v>2023303803</v>
      </c>
      <c r="D21" s="71">
        <v>8</v>
      </c>
      <c r="E21" s="72">
        <v>91.2555555555556</v>
      </c>
      <c r="F21" s="64">
        <v>0</v>
      </c>
      <c r="G21" s="70">
        <v>0</v>
      </c>
      <c r="H21" s="66">
        <f>SUM(D21:G21)</f>
        <v>99.2555555555556</v>
      </c>
      <c r="I21" s="84" t="s">
        <v>37</v>
      </c>
      <c r="J21" s="63">
        <v>8000</v>
      </c>
      <c r="K21" s="70"/>
      <c r="L21" s="70"/>
      <c r="M21" s="70"/>
    </row>
    <row r="22" s="49" customFormat="1" ht="20.25" spans="1:13">
      <c r="A22" s="63" t="s">
        <v>14</v>
      </c>
      <c r="B22" s="60" t="s">
        <v>62</v>
      </c>
      <c r="C22" s="63">
        <v>2023303773</v>
      </c>
      <c r="D22" s="64">
        <v>8</v>
      </c>
      <c r="E22" s="68">
        <v>89.1222222222222</v>
      </c>
      <c r="F22" s="60">
        <v>2</v>
      </c>
      <c r="G22" s="63">
        <v>0</v>
      </c>
      <c r="H22" s="66">
        <f>SUM(D22:G22)</f>
        <v>99.1222222222222</v>
      </c>
      <c r="I22" s="84" t="s">
        <v>37</v>
      </c>
      <c r="J22" s="63">
        <v>8000</v>
      </c>
      <c r="K22" s="63" t="s">
        <v>22</v>
      </c>
      <c r="L22" s="63"/>
      <c r="M22" s="63"/>
    </row>
    <row r="23" ht="20.25" spans="1:13">
      <c r="A23" s="76" t="s">
        <v>26</v>
      </c>
      <c r="B23" s="76" t="s">
        <v>63</v>
      </c>
      <c r="C23" s="76">
        <v>2023303808</v>
      </c>
      <c r="D23" s="76">
        <v>8.512</v>
      </c>
      <c r="E23" s="76">
        <v>87.5722222222222</v>
      </c>
      <c r="F23" s="76">
        <v>2</v>
      </c>
      <c r="G23" s="76">
        <v>1</v>
      </c>
      <c r="H23" s="77">
        <f>D23+E23+F23+G23</f>
        <v>99.0842222222222</v>
      </c>
      <c r="I23" s="101" t="s">
        <v>37</v>
      </c>
      <c r="J23" s="76">
        <v>8000</v>
      </c>
      <c r="K23" s="102" t="s">
        <v>64</v>
      </c>
      <c r="L23" s="103" t="s">
        <v>65</v>
      </c>
      <c r="M23" s="104"/>
    </row>
    <row r="24" s="52" customFormat="1" ht="20.25" spans="1:13">
      <c r="A24" s="73" t="s">
        <v>26</v>
      </c>
      <c r="B24" s="73" t="s">
        <v>66</v>
      </c>
      <c r="C24" s="73">
        <v>2023303777</v>
      </c>
      <c r="D24" s="73">
        <v>8.12</v>
      </c>
      <c r="E24" s="73">
        <v>88.9055555555556</v>
      </c>
      <c r="F24" s="73">
        <v>2</v>
      </c>
      <c r="G24" s="73">
        <v>0</v>
      </c>
      <c r="H24" s="74">
        <f>D24+E24+F24+G24</f>
        <v>99.0255555555556</v>
      </c>
      <c r="I24" s="24" t="s">
        <v>37</v>
      </c>
      <c r="J24" s="73">
        <v>8000</v>
      </c>
      <c r="K24" s="27" t="s">
        <v>67</v>
      </c>
      <c r="L24" s="39"/>
      <c r="M24" s="105"/>
    </row>
    <row r="25" customFormat="1" ht="20.25" spans="1:13">
      <c r="A25" s="78" t="s">
        <v>26</v>
      </c>
      <c r="B25" s="78" t="s">
        <v>68</v>
      </c>
      <c r="C25" s="78">
        <v>2023303798</v>
      </c>
      <c r="D25" s="78">
        <v>8.392</v>
      </c>
      <c r="E25" s="78">
        <v>88.5777777777778</v>
      </c>
      <c r="F25" s="78">
        <v>2</v>
      </c>
      <c r="G25" s="78">
        <v>0</v>
      </c>
      <c r="H25" s="79">
        <f>D25+E25+F25+G25</f>
        <v>98.9697777777778</v>
      </c>
      <c r="I25" s="106" t="s">
        <v>37</v>
      </c>
      <c r="J25" s="78">
        <v>8000</v>
      </c>
      <c r="K25" s="78" t="s">
        <v>69</v>
      </c>
      <c r="L25" s="106"/>
      <c r="M25" s="78"/>
    </row>
    <row r="26" customFormat="1" ht="20.25" spans="1:13">
      <c r="A26" s="63" t="s">
        <v>26</v>
      </c>
      <c r="B26" s="63" t="s">
        <v>70</v>
      </c>
      <c r="C26" s="63">
        <v>2023303799</v>
      </c>
      <c r="D26" s="63">
        <v>8.1</v>
      </c>
      <c r="E26" s="63">
        <v>88.5722222222222</v>
      </c>
      <c r="F26" s="63">
        <v>1</v>
      </c>
      <c r="G26" s="63">
        <v>1</v>
      </c>
      <c r="H26" s="68">
        <f>D26+E26+F26+G26</f>
        <v>98.6722222222222</v>
      </c>
      <c r="I26" s="84" t="s">
        <v>37</v>
      </c>
      <c r="J26" s="63">
        <v>8000</v>
      </c>
      <c r="K26" s="60" t="s">
        <v>71</v>
      </c>
      <c r="L26" s="60" t="s">
        <v>72</v>
      </c>
      <c r="M26" s="107"/>
    </row>
    <row r="27" customFormat="1" ht="20.25" spans="1:13">
      <c r="A27" s="63" t="s">
        <v>14</v>
      </c>
      <c r="B27" s="60" t="s">
        <v>73</v>
      </c>
      <c r="C27" s="63">
        <v>2023303811</v>
      </c>
      <c r="D27" s="64">
        <v>7.992</v>
      </c>
      <c r="E27" s="68">
        <v>89.4611111111111</v>
      </c>
      <c r="F27" s="60">
        <v>1</v>
      </c>
      <c r="G27" s="63">
        <v>0</v>
      </c>
      <c r="H27" s="66">
        <f>SUM(D27:G27)</f>
        <v>98.4531111111111</v>
      </c>
      <c r="I27" s="84" t="s">
        <v>37</v>
      </c>
      <c r="J27" s="63">
        <v>8000</v>
      </c>
      <c r="K27" s="63" t="s">
        <v>74</v>
      </c>
      <c r="L27" s="63"/>
      <c r="M27" s="63"/>
    </row>
    <row r="28" customFormat="1" ht="20.25" spans="1:13">
      <c r="A28" s="63" t="s">
        <v>26</v>
      </c>
      <c r="B28" s="63" t="s">
        <v>75</v>
      </c>
      <c r="C28" s="63">
        <v>2023303785</v>
      </c>
      <c r="D28" s="63">
        <v>7.8</v>
      </c>
      <c r="E28" s="63">
        <v>89.5166666666667</v>
      </c>
      <c r="F28" s="63">
        <v>0</v>
      </c>
      <c r="G28" s="63">
        <v>1</v>
      </c>
      <c r="H28" s="68">
        <f>D28+E28+F28+G28</f>
        <v>98.3166666666667</v>
      </c>
      <c r="I28" s="84" t="s">
        <v>37</v>
      </c>
      <c r="J28" s="63">
        <v>8000</v>
      </c>
      <c r="K28" s="108"/>
      <c r="L28" s="108" t="s">
        <v>76</v>
      </c>
      <c r="M28" s="107"/>
    </row>
    <row r="29" customFormat="1" ht="20.25" spans="1:13">
      <c r="A29" s="63" t="s">
        <v>26</v>
      </c>
      <c r="B29" s="63" t="s">
        <v>77</v>
      </c>
      <c r="C29" s="63">
        <v>2023303783</v>
      </c>
      <c r="D29" s="63">
        <v>7.8</v>
      </c>
      <c r="E29" s="63">
        <v>88.4555555555555</v>
      </c>
      <c r="F29" s="63">
        <v>2</v>
      </c>
      <c r="G29" s="63">
        <v>0</v>
      </c>
      <c r="H29" s="68">
        <f>D29+E29+F29+G29</f>
        <v>98.2555555555555</v>
      </c>
      <c r="I29" s="84" t="s">
        <v>37</v>
      </c>
      <c r="J29" s="63">
        <v>8000</v>
      </c>
      <c r="K29" s="63" t="s">
        <v>78</v>
      </c>
      <c r="L29" s="60"/>
      <c r="M29" s="64"/>
    </row>
    <row r="30" customFormat="1" ht="20.25" spans="1:13">
      <c r="A30" s="63" t="s">
        <v>14</v>
      </c>
      <c r="B30" s="69" t="s">
        <v>79</v>
      </c>
      <c r="C30" s="69">
        <v>2023303802</v>
      </c>
      <c r="D30" s="71">
        <v>7.992</v>
      </c>
      <c r="E30" s="80">
        <v>89.0222222222222</v>
      </c>
      <c r="F30" s="64">
        <v>0</v>
      </c>
      <c r="G30" s="71">
        <v>1</v>
      </c>
      <c r="H30" s="66">
        <f>SUM(D30:G30)</f>
        <v>98.0142222222222</v>
      </c>
      <c r="I30" s="84" t="s">
        <v>37</v>
      </c>
      <c r="J30" s="63">
        <v>8000</v>
      </c>
      <c r="K30" s="69"/>
      <c r="L30" s="69" t="s">
        <v>80</v>
      </c>
      <c r="M30" s="109"/>
    </row>
    <row r="31" customFormat="1" ht="20.25" spans="1:13">
      <c r="A31" s="63" t="s">
        <v>26</v>
      </c>
      <c r="B31" s="63" t="s">
        <v>81</v>
      </c>
      <c r="C31" s="63">
        <v>2023303780</v>
      </c>
      <c r="D31" s="63">
        <v>8.12</v>
      </c>
      <c r="E31" s="63">
        <v>88.7888888888889</v>
      </c>
      <c r="F31" s="63">
        <v>0</v>
      </c>
      <c r="G31" s="63">
        <v>1</v>
      </c>
      <c r="H31" s="68">
        <f>D31+E31+F31+G31</f>
        <v>97.9088888888889</v>
      </c>
      <c r="I31" s="84" t="s">
        <v>37</v>
      </c>
      <c r="J31" s="63">
        <v>8000</v>
      </c>
      <c r="K31" s="110"/>
      <c r="L31" s="107" t="s">
        <v>82</v>
      </c>
      <c r="M31" s="63"/>
    </row>
    <row r="32" customFormat="1" ht="20.25" spans="1:13">
      <c r="A32" s="63" t="s">
        <v>14</v>
      </c>
      <c r="B32" s="60" t="s">
        <v>83</v>
      </c>
      <c r="C32" s="60">
        <v>2023303788</v>
      </c>
      <c r="D32" s="64">
        <v>7.6</v>
      </c>
      <c r="E32" s="65">
        <v>88.017</v>
      </c>
      <c r="F32" s="64">
        <v>2</v>
      </c>
      <c r="G32" s="64">
        <v>0</v>
      </c>
      <c r="H32" s="66">
        <f>SUM(D32:G32)</f>
        <v>97.617</v>
      </c>
      <c r="I32" s="84" t="s">
        <v>84</v>
      </c>
      <c r="J32" s="63">
        <v>6000</v>
      </c>
      <c r="K32" s="70" t="s">
        <v>22</v>
      </c>
      <c r="L32" s="60"/>
      <c r="M32" s="97"/>
    </row>
    <row r="33" customFormat="1" ht="20.25" spans="1:13">
      <c r="A33" s="63" t="s">
        <v>26</v>
      </c>
      <c r="B33" s="63" t="s">
        <v>85</v>
      </c>
      <c r="C33" s="63">
        <v>2023303786</v>
      </c>
      <c r="D33" s="63">
        <v>7.9</v>
      </c>
      <c r="E33" s="63">
        <v>89.4333333333333</v>
      </c>
      <c r="F33" s="63">
        <v>0</v>
      </c>
      <c r="G33" s="63">
        <v>0</v>
      </c>
      <c r="H33" s="68">
        <f>D33+E33+F33+G33</f>
        <v>97.3333333333333</v>
      </c>
      <c r="I33" s="84" t="s">
        <v>84</v>
      </c>
      <c r="J33" s="63">
        <v>6000</v>
      </c>
      <c r="K33" s="108"/>
      <c r="L33" s="107"/>
      <c r="M33" s="107"/>
    </row>
    <row r="34" customFormat="1" ht="20.25" spans="1:13">
      <c r="A34" s="63" t="s">
        <v>14</v>
      </c>
      <c r="B34" s="81" t="s">
        <v>86</v>
      </c>
      <c r="C34" s="82">
        <v>2023303791</v>
      </c>
      <c r="D34" s="81">
        <v>7.42</v>
      </c>
      <c r="E34" s="83">
        <v>85.861</v>
      </c>
      <c r="F34" s="81">
        <v>0</v>
      </c>
      <c r="G34" s="84">
        <v>4</v>
      </c>
      <c r="H34" s="66">
        <f>SUM(D34:G34)</f>
        <v>97.281</v>
      </c>
      <c r="I34" s="84" t="s">
        <v>84</v>
      </c>
      <c r="J34" s="63">
        <v>6000</v>
      </c>
      <c r="K34" s="84"/>
      <c r="L34" s="84" t="s">
        <v>38</v>
      </c>
      <c r="M34" s="81"/>
    </row>
    <row r="35" customFormat="1" ht="20.25" spans="1:13">
      <c r="A35" s="63" t="s">
        <v>14</v>
      </c>
      <c r="B35" s="60" t="s">
        <v>87</v>
      </c>
      <c r="C35" s="60">
        <v>2023303807</v>
      </c>
      <c r="D35" s="64">
        <v>7.92</v>
      </c>
      <c r="E35" s="65">
        <v>86.7611111111111</v>
      </c>
      <c r="F35" s="64">
        <v>2</v>
      </c>
      <c r="G35" s="64">
        <v>0</v>
      </c>
      <c r="H35" s="66">
        <f>SUM(D35:G35)</f>
        <v>96.6811111111111</v>
      </c>
      <c r="I35" s="84" t="s">
        <v>84</v>
      </c>
      <c r="J35" s="63">
        <v>6000</v>
      </c>
      <c r="K35" s="60" t="s">
        <v>22</v>
      </c>
      <c r="L35" s="60"/>
      <c r="M35" s="97"/>
    </row>
    <row r="36" customFormat="1" ht="20.25" spans="1:13">
      <c r="A36" s="63" t="s">
        <v>14</v>
      </c>
      <c r="B36" s="81" t="s">
        <v>88</v>
      </c>
      <c r="C36" s="82">
        <v>2023303800</v>
      </c>
      <c r="D36" s="81">
        <v>7.52</v>
      </c>
      <c r="E36" s="83">
        <v>89.056</v>
      </c>
      <c r="F36" s="64">
        <v>0</v>
      </c>
      <c r="G36" s="84">
        <v>0</v>
      </c>
      <c r="H36" s="66">
        <f>SUM(D36:G36)</f>
        <v>96.576</v>
      </c>
      <c r="I36" s="84" t="s">
        <v>84</v>
      </c>
      <c r="J36" s="63">
        <v>6000</v>
      </c>
      <c r="K36" s="84"/>
      <c r="L36" s="81"/>
      <c r="M36" s="81"/>
    </row>
    <row r="37" customFormat="1" ht="20.25" spans="1:13">
      <c r="A37" s="63" t="s">
        <v>14</v>
      </c>
      <c r="B37" s="60" t="s">
        <v>89</v>
      </c>
      <c r="C37" s="60">
        <v>2023303789</v>
      </c>
      <c r="D37" s="64">
        <v>7.8</v>
      </c>
      <c r="E37" s="65">
        <v>88.6222222222222</v>
      </c>
      <c r="F37" s="64">
        <v>0</v>
      </c>
      <c r="G37" s="64">
        <v>0</v>
      </c>
      <c r="H37" s="66">
        <f>SUM(D37:G37)</f>
        <v>96.4222222222222</v>
      </c>
      <c r="I37" s="84" t="s">
        <v>84</v>
      </c>
      <c r="J37" s="63">
        <v>6000</v>
      </c>
      <c r="K37" s="60"/>
      <c r="L37" s="60"/>
      <c r="M37" s="97"/>
    </row>
    <row r="38" customFormat="1" ht="20.25" spans="1:13">
      <c r="A38" s="63" t="s">
        <v>26</v>
      </c>
      <c r="B38" s="63" t="s">
        <v>90</v>
      </c>
      <c r="C38" s="63">
        <v>2023303801</v>
      </c>
      <c r="D38" s="63">
        <v>8</v>
      </c>
      <c r="E38" s="63">
        <v>85.3111111111111</v>
      </c>
      <c r="F38" s="63">
        <v>2</v>
      </c>
      <c r="G38" s="63">
        <v>1</v>
      </c>
      <c r="H38" s="68">
        <f>D38+E38+F38+G38</f>
        <v>96.3111111111111</v>
      </c>
      <c r="I38" s="84" t="s">
        <v>84</v>
      </c>
      <c r="J38" s="63">
        <v>6000</v>
      </c>
      <c r="K38" s="60" t="s">
        <v>91</v>
      </c>
      <c r="L38" s="60" t="s">
        <v>92</v>
      </c>
      <c r="M38" s="64"/>
    </row>
    <row r="39" customFormat="1" ht="20.25" spans="1:13">
      <c r="A39" s="63" t="s">
        <v>14</v>
      </c>
      <c r="B39" s="60" t="s">
        <v>93</v>
      </c>
      <c r="C39" s="63">
        <v>2023303792</v>
      </c>
      <c r="D39" s="64">
        <v>7.68</v>
      </c>
      <c r="E39" s="68">
        <v>88.228</v>
      </c>
      <c r="F39" s="60">
        <v>0</v>
      </c>
      <c r="G39" s="63">
        <v>0</v>
      </c>
      <c r="H39" s="66">
        <f>SUM(D39:G39)</f>
        <v>95.908</v>
      </c>
      <c r="I39" s="84" t="s">
        <v>84</v>
      </c>
      <c r="J39" s="63">
        <v>6000</v>
      </c>
      <c r="K39" s="63"/>
      <c r="L39" s="63"/>
      <c r="M39" s="63"/>
    </row>
    <row r="40" customFormat="1" ht="20.25" spans="1:13">
      <c r="A40" s="63" t="s">
        <v>26</v>
      </c>
      <c r="B40" s="63" t="s">
        <v>94</v>
      </c>
      <c r="C40" s="63">
        <v>2023303796</v>
      </c>
      <c r="D40" s="63">
        <v>7.752</v>
      </c>
      <c r="E40" s="63">
        <v>87.15</v>
      </c>
      <c r="F40" s="63">
        <v>0</v>
      </c>
      <c r="G40" s="63">
        <v>1</v>
      </c>
      <c r="H40" s="68">
        <f>D40+E40+F40+G40</f>
        <v>95.902</v>
      </c>
      <c r="I40" s="84" t="s">
        <v>84</v>
      </c>
      <c r="J40" s="63">
        <v>6000</v>
      </c>
      <c r="K40" s="108"/>
      <c r="L40" s="63" t="s">
        <v>95</v>
      </c>
      <c r="M40" s="98"/>
    </row>
    <row r="41" customFormat="1" ht="20.25" spans="1:13">
      <c r="A41" s="63" t="s">
        <v>26</v>
      </c>
      <c r="B41" s="63" t="s">
        <v>96</v>
      </c>
      <c r="C41" s="63">
        <v>2023303778</v>
      </c>
      <c r="D41" s="63">
        <v>7.12</v>
      </c>
      <c r="E41" s="63">
        <v>86.3722222222222</v>
      </c>
      <c r="F41" s="63">
        <v>2</v>
      </c>
      <c r="G41" s="63">
        <v>0</v>
      </c>
      <c r="H41" s="68">
        <f>D41+E41+F41+G41</f>
        <v>95.4922222222222</v>
      </c>
      <c r="I41" s="84" t="s">
        <v>84</v>
      </c>
      <c r="J41" s="63">
        <v>6000</v>
      </c>
      <c r="K41" s="60" t="s">
        <v>97</v>
      </c>
      <c r="L41" s="107"/>
      <c r="M41" s="98"/>
    </row>
    <row r="42" customFormat="1" ht="20.25" spans="1:13">
      <c r="A42" s="63" t="s">
        <v>14</v>
      </c>
      <c r="B42" s="60" t="s">
        <v>98</v>
      </c>
      <c r="C42" s="60">
        <v>2023303794</v>
      </c>
      <c r="D42" s="64">
        <v>7.9</v>
      </c>
      <c r="E42" s="65">
        <v>87.533</v>
      </c>
      <c r="F42" s="64">
        <v>0</v>
      </c>
      <c r="G42" s="64">
        <v>0</v>
      </c>
      <c r="H42" s="66">
        <f>SUM(D42:G42)</f>
        <v>95.433</v>
      </c>
      <c r="I42" s="84" t="s">
        <v>84</v>
      </c>
      <c r="J42" s="63">
        <v>6000</v>
      </c>
      <c r="K42" s="60"/>
      <c r="L42" s="60"/>
      <c r="M42" s="97"/>
    </row>
    <row r="43" customFormat="1" ht="20.25" spans="1:13">
      <c r="A43" s="63" t="s">
        <v>26</v>
      </c>
      <c r="B43" s="63" t="s">
        <v>99</v>
      </c>
      <c r="C43" s="63">
        <v>2023303774</v>
      </c>
      <c r="D43" s="63">
        <v>8.112</v>
      </c>
      <c r="E43" s="63">
        <v>84.1</v>
      </c>
      <c r="F43" s="63">
        <v>0</v>
      </c>
      <c r="G43" s="63">
        <v>1</v>
      </c>
      <c r="H43" s="68">
        <f>D43+E43+F43+G43</f>
        <v>93.212</v>
      </c>
      <c r="I43" s="84" t="s">
        <v>84</v>
      </c>
      <c r="J43" s="63">
        <v>6000</v>
      </c>
      <c r="K43" s="63"/>
      <c r="L43" s="63" t="s">
        <v>100</v>
      </c>
      <c r="M43" s="63"/>
    </row>
    <row r="44" customFormat="1" ht="20.25" spans="1:13">
      <c r="A44" s="63" t="s">
        <v>26</v>
      </c>
      <c r="B44" s="85" t="s">
        <v>101</v>
      </c>
      <c r="C44" s="85">
        <v>2023303782</v>
      </c>
      <c r="D44" s="85">
        <v>7.04</v>
      </c>
      <c r="E44" s="85">
        <v>83.35</v>
      </c>
      <c r="F44" s="85">
        <v>0</v>
      </c>
      <c r="G44" s="85">
        <v>0</v>
      </c>
      <c r="H44" s="86">
        <f>D44+E44+F44+G44</f>
        <v>90.39</v>
      </c>
      <c r="I44" s="84" t="s">
        <v>84</v>
      </c>
      <c r="J44" s="63">
        <v>6000</v>
      </c>
      <c r="K44" s="108"/>
      <c r="L44" s="107"/>
      <c r="M44" s="98"/>
    </row>
    <row r="45" s="52" customFormat="1" spans="1:13">
      <c r="A45" s="87"/>
      <c r="B45" s="88"/>
      <c r="C45" s="89"/>
      <c r="D45" s="87"/>
      <c r="E45" s="90"/>
      <c r="F45" s="87"/>
      <c r="G45" s="87"/>
      <c r="H45" s="91"/>
      <c r="I45" s="87"/>
      <c r="J45" s="92"/>
      <c r="K45" s="111"/>
      <c r="L45" s="87"/>
      <c r="M45" s="87"/>
    </row>
    <row r="46" s="52" customFormat="1" spans="1:13">
      <c r="A46" s="92"/>
      <c r="B46" s="92"/>
      <c r="C46" s="92"/>
      <c r="D46" s="93"/>
      <c r="E46" s="94"/>
      <c r="F46" s="92"/>
      <c r="G46" s="92"/>
      <c r="H46" s="95"/>
      <c r="I46" s="87"/>
      <c r="J46" s="92"/>
      <c r="K46" s="92"/>
      <c r="L46" s="92"/>
      <c r="M46" s="92"/>
    </row>
    <row r="47" s="52" customFormat="1" spans="1:13">
      <c r="A47" s="92"/>
      <c r="B47" s="92"/>
      <c r="C47" s="92"/>
      <c r="D47" s="93"/>
      <c r="E47" s="94"/>
      <c r="F47" s="92"/>
      <c r="G47" s="92"/>
      <c r="H47" s="95"/>
      <c r="I47" s="87"/>
      <c r="J47" s="92"/>
      <c r="K47" s="92"/>
      <c r="L47" s="92"/>
      <c r="M47" s="92"/>
    </row>
    <row r="48" s="52" customFormat="1" spans="1:13">
      <c r="A48" s="92"/>
      <c r="B48" s="92"/>
      <c r="C48" s="92"/>
      <c r="D48" s="93"/>
      <c r="E48" s="94"/>
      <c r="F48" s="92"/>
      <c r="G48" s="92"/>
      <c r="H48" s="95"/>
      <c r="I48" s="87"/>
      <c r="J48" s="92"/>
      <c r="K48" s="92"/>
      <c r="L48" s="92"/>
      <c r="M48" s="92"/>
    </row>
    <row r="49" s="52" customFormat="1" spans="1:13">
      <c r="A49" s="87"/>
      <c r="B49" s="88"/>
      <c r="C49" s="89"/>
      <c r="D49" s="87"/>
      <c r="E49" s="90"/>
      <c r="F49" s="87"/>
      <c r="G49" s="87"/>
      <c r="H49" s="91"/>
      <c r="I49" s="87"/>
      <c r="J49" s="92"/>
      <c r="K49" s="111"/>
      <c r="L49" s="87"/>
      <c r="M49" s="112"/>
    </row>
    <row r="50" s="52" customFormat="1" spans="1:13">
      <c r="A50" s="92"/>
      <c r="B50" s="92"/>
      <c r="C50" s="92"/>
      <c r="D50" s="93"/>
      <c r="E50" s="94"/>
      <c r="F50" s="92"/>
      <c r="G50" s="92"/>
      <c r="H50" s="95"/>
      <c r="I50" s="87"/>
      <c r="J50" s="92"/>
      <c r="K50" s="92"/>
      <c r="L50" s="92"/>
      <c r="M50" s="92"/>
    </row>
    <row r="51" s="52" customFormat="1" spans="1:13">
      <c r="A51" s="92"/>
      <c r="B51" s="92"/>
      <c r="C51" s="92"/>
      <c r="D51" s="93"/>
      <c r="E51" s="94"/>
      <c r="F51" s="92"/>
      <c r="G51" s="92"/>
      <c r="H51" s="95"/>
      <c r="I51" s="87"/>
      <c r="J51" s="92"/>
      <c r="K51" s="92"/>
      <c r="L51" s="92"/>
      <c r="M51" s="92"/>
    </row>
    <row r="52" s="52" customFormat="1" spans="1:13">
      <c r="A52" s="87"/>
      <c r="B52" s="88"/>
      <c r="C52" s="89"/>
      <c r="D52" s="87"/>
      <c r="E52" s="90"/>
      <c r="F52" s="87"/>
      <c r="G52" s="87"/>
      <c r="H52" s="91"/>
      <c r="I52" s="87"/>
      <c r="J52" s="92"/>
      <c r="K52" s="87"/>
      <c r="L52" s="87"/>
      <c r="M52" s="87"/>
    </row>
  </sheetData>
  <sortState ref="A3:M44">
    <sortCondition ref="H3:H44" descending="1"/>
  </sortState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55" zoomScaleNormal="55" workbookViewId="0">
      <selection activeCell="H13" sqref="H13"/>
    </sheetView>
  </sheetViews>
  <sheetFormatPr defaultColWidth="10.925" defaultRowHeight="16.5" outlineLevelCol="7"/>
  <cols>
    <col min="1" max="1" width="14.6916666666667" style="7" customWidth="1"/>
    <col min="2" max="2" width="8.075" style="7" customWidth="1"/>
    <col min="3" max="3" width="15.925" style="8" customWidth="1"/>
    <col min="4" max="4" width="17.7583333333333" style="7" customWidth="1"/>
    <col min="5" max="6" width="20.15" style="7" customWidth="1"/>
    <col min="7" max="7" width="6.75833333333333" style="7" customWidth="1"/>
    <col min="8" max="8" width="242.758333333333" style="7" customWidth="1"/>
  </cols>
  <sheetData>
    <row r="1" ht="21" spans="1:8">
      <c r="A1" s="9" t="s">
        <v>102</v>
      </c>
      <c r="B1" s="10"/>
      <c r="C1" s="10"/>
      <c r="D1" s="10"/>
      <c r="E1" s="10"/>
      <c r="F1" s="10"/>
      <c r="G1" s="10"/>
      <c r="H1" s="10"/>
    </row>
    <row r="2" ht="20.25" spans="1:8">
      <c r="A2" s="11" t="s">
        <v>1</v>
      </c>
      <c r="B2" s="11" t="s">
        <v>2</v>
      </c>
      <c r="C2" s="12" t="s">
        <v>3</v>
      </c>
      <c r="D2" s="13" t="s">
        <v>4</v>
      </c>
      <c r="E2" s="14"/>
      <c r="F2" s="14"/>
      <c r="G2" s="15"/>
      <c r="H2" s="16" t="s">
        <v>103</v>
      </c>
    </row>
    <row r="3" ht="20" customHeight="1" spans="1:8">
      <c r="A3" s="17"/>
      <c r="B3" s="17"/>
      <c r="C3" s="18"/>
      <c r="D3" s="19" t="s">
        <v>104</v>
      </c>
      <c r="E3" s="19" t="s">
        <v>105</v>
      </c>
      <c r="F3" s="19" t="s">
        <v>106</v>
      </c>
      <c r="G3" s="19" t="s">
        <v>8</v>
      </c>
      <c r="H3" s="20"/>
    </row>
    <row r="4" ht="40.5" spans="1:8">
      <c r="A4" s="21" t="s">
        <v>14</v>
      </c>
      <c r="B4" s="22" t="s">
        <v>107</v>
      </c>
      <c r="C4" s="23">
        <v>2023303770</v>
      </c>
      <c r="D4" s="22">
        <v>9.8</v>
      </c>
      <c r="E4" s="22">
        <v>10</v>
      </c>
      <c r="F4" s="22">
        <v>10</v>
      </c>
      <c r="G4" s="21">
        <f t="shared" ref="G4:G45" si="0">D4*0.4+E4*0.2+F4*0.4</f>
        <v>9.92</v>
      </c>
      <c r="H4" s="24" t="s">
        <v>108</v>
      </c>
    </row>
    <row r="5" ht="40.5" spans="1:8">
      <c r="A5" s="21" t="s">
        <v>14</v>
      </c>
      <c r="B5" s="21" t="s">
        <v>15</v>
      </c>
      <c r="C5" s="25">
        <v>2023303769</v>
      </c>
      <c r="D5" s="26">
        <v>10</v>
      </c>
      <c r="E5" s="21">
        <v>10</v>
      </c>
      <c r="F5" s="21">
        <v>9.4</v>
      </c>
      <c r="G5" s="21">
        <f t="shared" si="0"/>
        <v>9.76</v>
      </c>
      <c r="H5" s="27" t="s">
        <v>109</v>
      </c>
    </row>
    <row r="6" ht="40.5" spans="1:8">
      <c r="A6" s="21" t="s">
        <v>14</v>
      </c>
      <c r="B6" s="21" t="s">
        <v>24</v>
      </c>
      <c r="C6" s="25">
        <v>2023303810</v>
      </c>
      <c r="D6" s="26">
        <v>10</v>
      </c>
      <c r="E6" s="21">
        <v>10</v>
      </c>
      <c r="F6" s="21">
        <v>7.56</v>
      </c>
      <c r="G6" s="21">
        <f t="shared" si="0"/>
        <v>9.024</v>
      </c>
      <c r="H6" s="27" t="s">
        <v>110</v>
      </c>
    </row>
    <row r="7" ht="60.75" spans="1:8">
      <c r="A7" s="21" t="s">
        <v>26</v>
      </c>
      <c r="B7" s="28" t="s">
        <v>29</v>
      </c>
      <c r="C7" s="29">
        <v>2023303795</v>
      </c>
      <c r="D7" s="22">
        <v>10</v>
      </c>
      <c r="E7" s="28">
        <v>10</v>
      </c>
      <c r="F7" s="28">
        <v>7.56</v>
      </c>
      <c r="G7" s="21">
        <f t="shared" si="0"/>
        <v>9.024</v>
      </c>
      <c r="H7" s="24" t="s">
        <v>111</v>
      </c>
    </row>
    <row r="8" ht="20.25" spans="1:8">
      <c r="A8" s="21" t="s">
        <v>26</v>
      </c>
      <c r="B8" s="21" t="s">
        <v>47</v>
      </c>
      <c r="C8" s="25">
        <v>2023303772</v>
      </c>
      <c r="D8" s="26">
        <v>10</v>
      </c>
      <c r="E8" s="21">
        <v>10</v>
      </c>
      <c r="F8" s="21">
        <v>6.58</v>
      </c>
      <c r="G8" s="21">
        <f t="shared" si="0"/>
        <v>8.632</v>
      </c>
      <c r="H8" s="27" t="s">
        <v>112</v>
      </c>
    </row>
    <row r="9" ht="20.25" spans="1:8">
      <c r="A9" s="21" t="s">
        <v>26</v>
      </c>
      <c r="B9" s="21" t="s">
        <v>63</v>
      </c>
      <c r="C9" s="25">
        <v>2023303808</v>
      </c>
      <c r="D9" s="26">
        <v>10</v>
      </c>
      <c r="E9" s="21">
        <v>10</v>
      </c>
      <c r="F9" s="21">
        <v>6.28</v>
      </c>
      <c r="G9" s="21">
        <f t="shared" si="0"/>
        <v>8.512</v>
      </c>
      <c r="H9" s="27" t="s">
        <v>113</v>
      </c>
    </row>
    <row r="10" ht="20.25" spans="1:8">
      <c r="A10" s="21" t="s">
        <v>14</v>
      </c>
      <c r="B10" s="30" t="s">
        <v>32</v>
      </c>
      <c r="C10" s="31">
        <v>2023303784</v>
      </c>
      <c r="D10" s="26">
        <v>9.8</v>
      </c>
      <c r="E10" s="21">
        <v>10</v>
      </c>
      <c r="F10" s="21">
        <v>6.3</v>
      </c>
      <c r="G10" s="21">
        <f t="shared" si="0"/>
        <v>8.44</v>
      </c>
      <c r="H10" s="32" t="s">
        <v>114</v>
      </c>
    </row>
    <row r="11" s="1" customFormat="1" ht="20.25" spans="1:8">
      <c r="A11" s="21" t="s">
        <v>26</v>
      </c>
      <c r="B11" s="21" t="s">
        <v>54</v>
      </c>
      <c r="C11" s="25">
        <v>2023303776</v>
      </c>
      <c r="D11" s="26">
        <v>10</v>
      </c>
      <c r="E11" s="21">
        <v>10</v>
      </c>
      <c r="F11" s="21">
        <v>6.05</v>
      </c>
      <c r="G11" s="21">
        <f t="shared" si="0"/>
        <v>8.42</v>
      </c>
      <c r="H11" s="21" t="s">
        <v>115</v>
      </c>
    </row>
    <row r="12" ht="20.25" spans="1:8">
      <c r="A12" s="21" t="s">
        <v>26</v>
      </c>
      <c r="B12" s="21" t="s">
        <v>68</v>
      </c>
      <c r="C12" s="25">
        <v>2023303798</v>
      </c>
      <c r="D12" s="26">
        <v>10</v>
      </c>
      <c r="E12" s="21">
        <v>10</v>
      </c>
      <c r="F12" s="21">
        <v>5.98</v>
      </c>
      <c r="G12" s="21">
        <f t="shared" si="0"/>
        <v>8.392</v>
      </c>
      <c r="H12" s="27" t="s">
        <v>116</v>
      </c>
    </row>
    <row r="13" s="2" customFormat="1" ht="20.25" spans="1:8">
      <c r="A13" s="21" t="s">
        <v>14</v>
      </c>
      <c r="B13" s="30" t="s">
        <v>52</v>
      </c>
      <c r="C13" s="31">
        <v>2023303779</v>
      </c>
      <c r="D13" s="33">
        <v>10</v>
      </c>
      <c r="E13" s="30">
        <v>10</v>
      </c>
      <c r="F13" s="30">
        <v>5.8</v>
      </c>
      <c r="G13" s="21">
        <f t="shared" si="0"/>
        <v>8.32</v>
      </c>
      <c r="H13" s="32" t="s">
        <v>117</v>
      </c>
    </row>
    <row r="14" s="3" customFormat="1" ht="20.25" spans="1:8">
      <c r="A14" s="21" t="s">
        <v>26</v>
      </c>
      <c r="B14" s="21" t="s">
        <v>36</v>
      </c>
      <c r="C14" s="25">
        <v>2023303797</v>
      </c>
      <c r="D14" s="26">
        <v>9.5</v>
      </c>
      <c r="E14" s="21">
        <v>10</v>
      </c>
      <c r="F14" s="21">
        <v>6.3</v>
      </c>
      <c r="G14" s="21">
        <f t="shared" si="0"/>
        <v>8.32</v>
      </c>
      <c r="H14" s="27" t="s">
        <v>118</v>
      </c>
    </row>
    <row r="15" s="2" customFormat="1" ht="20.25" spans="1:8">
      <c r="A15" s="21" t="s">
        <v>14</v>
      </c>
      <c r="B15" s="21" t="s">
        <v>33</v>
      </c>
      <c r="C15" s="25">
        <v>2023303781</v>
      </c>
      <c r="D15" s="26">
        <v>10</v>
      </c>
      <c r="E15" s="21">
        <v>10</v>
      </c>
      <c r="F15" s="26">
        <v>5.6</v>
      </c>
      <c r="G15" s="21">
        <f t="shared" si="0"/>
        <v>8.24</v>
      </c>
      <c r="H15" s="27" t="s">
        <v>119</v>
      </c>
    </row>
    <row r="16" s="2" customFormat="1" ht="20.25" spans="1:8">
      <c r="A16" s="21" t="s">
        <v>14</v>
      </c>
      <c r="B16" s="21" t="s">
        <v>45</v>
      </c>
      <c r="C16" s="25">
        <v>2023303806</v>
      </c>
      <c r="D16" s="26">
        <v>10</v>
      </c>
      <c r="E16" s="21">
        <v>10</v>
      </c>
      <c r="F16" s="21">
        <v>5.48</v>
      </c>
      <c r="G16" s="21">
        <f t="shared" si="0"/>
        <v>8.192</v>
      </c>
      <c r="H16" s="24" t="s">
        <v>120</v>
      </c>
    </row>
    <row r="17" s="1" customFormat="1" ht="20.25" spans="1:8">
      <c r="A17" s="21" t="s">
        <v>26</v>
      </c>
      <c r="B17" s="21" t="s">
        <v>27</v>
      </c>
      <c r="C17" s="25">
        <v>2023303787</v>
      </c>
      <c r="D17" s="26">
        <v>10</v>
      </c>
      <c r="E17" s="34">
        <v>10</v>
      </c>
      <c r="F17" s="21">
        <v>5.48</v>
      </c>
      <c r="G17" s="21">
        <f t="shared" si="0"/>
        <v>8.192</v>
      </c>
      <c r="H17" s="35" t="s">
        <v>121</v>
      </c>
    </row>
    <row r="18" s="4" customFormat="1" ht="20.25" spans="1:8">
      <c r="A18" s="21" t="s">
        <v>26</v>
      </c>
      <c r="B18" s="21" t="s">
        <v>39</v>
      </c>
      <c r="C18" s="25">
        <v>2023303804</v>
      </c>
      <c r="D18" s="26">
        <v>10</v>
      </c>
      <c r="E18" s="21">
        <v>10</v>
      </c>
      <c r="F18" s="21">
        <v>5.48</v>
      </c>
      <c r="G18" s="21">
        <f t="shared" si="0"/>
        <v>8.192</v>
      </c>
      <c r="H18" s="27" t="s">
        <v>122</v>
      </c>
    </row>
    <row r="19" s="5" customFormat="1" ht="20.25" spans="1:8">
      <c r="A19" s="21" t="s">
        <v>26</v>
      </c>
      <c r="B19" s="21" t="s">
        <v>81</v>
      </c>
      <c r="C19" s="25">
        <v>2023303780</v>
      </c>
      <c r="D19" s="26">
        <v>9.8</v>
      </c>
      <c r="E19" s="21">
        <v>10</v>
      </c>
      <c r="F19" s="21">
        <v>5.5</v>
      </c>
      <c r="G19" s="21">
        <f t="shared" si="0"/>
        <v>8.12</v>
      </c>
      <c r="H19" s="27" t="s">
        <v>123</v>
      </c>
    </row>
    <row r="20" s="5" customFormat="1" ht="20.25" spans="1:8">
      <c r="A20" s="21" t="s">
        <v>26</v>
      </c>
      <c r="B20" s="21" t="s">
        <v>66</v>
      </c>
      <c r="C20" s="25">
        <v>2023303777</v>
      </c>
      <c r="D20" s="26">
        <v>9.8</v>
      </c>
      <c r="E20" s="21">
        <v>10</v>
      </c>
      <c r="F20" s="21">
        <v>5.5</v>
      </c>
      <c r="G20" s="21">
        <f t="shared" si="0"/>
        <v>8.12</v>
      </c>
      <c r="H20" s="27" t="s">
        <v>124</v>
      </c>
    </row>
    <row r="21" ht="20.25" spans="1:8">
      <c r="A21" s="21" t="s">
        <v>26</v>
      </c>
      <c r="B21" s="28" t="s">
        <v>59</v>
      </c>
      <c r="C21" s="29">
        <v>2023303793</v>
      </c>
      <c r="D21" s="22">
        <v>9.8</v>
      </c>
      <c r="E21" s="28">
        <v>10</v>
      </c>
      <c r="F21" s="28">
        <v>5.5</v>
      </c>
      <c r="G21" s="21">
        <f t="shared" si="0"/>
        <v>8.12</v>
      </c>
      <c r="H21" s="24" t="s">
        <v>125</v>
      </c>
    </row>
    <row r="22" s="2" customFormat="1" ht="20.25" spans="1:8">
      <c r="A22" s="21" t="s">
        <v>26</v>
      </c>
      <c r="B22" s="21" t="s">
        <v>99</v>
      </c>
      <c r="C22" s="25">
        <v>2023303774</v>
      </c>
      <c r="D22" s="26">
        <v>9.8</v>
      </c>
      <c r="E22" s="21">
        <v>10</v>
      </c>
      <c r="F22" s="21">
        <v>5.48</v>
      </c>
      <c r="G22" s="21">
        <f t="shared" si="0"/>
        <v>8.112</v>
      </c>
      <c r="H22" s="26" t="s">
        <v>126</v>
      </c>
    </row>
    <row r="23" ht="20.25" spans="1:8">
      <c r="A23" s="21" t="s">
        <v>26</v>
      </c>
      <c r="B23" s="21" t="s">
        <v>70</v>
      </c>
      <c r="C23" s="25">
        <v>2023303799</v>
      </c>
      <c r="D23" s="26">
        <v>10</v>
      </c>
      <c r="E23" s="21">
        <v>10</v>
      </c>
      <c r="F23" s="21">
        <v>5.25</v>
      </c>
      <c r="G23" s="21">
        <f t="shared" si="0"/>
        <v>8.1</v>
      </c>
      <c r="H23" s="26" t="s">
        <v>127</v>
      </c>
    </row>
    <row r="24" ht="22" customHeight="1" spans="1:8">
      <c r="A24" s="21" t="s">
        <v>14</v>
      </c>
      <c r="B24" s="21" t="s">
        <v>21</v>
      </c>
      <c r="C24" s="25">
        <v>2023303809</v>
      </c>
      <c r="D24" s="26">
        <v>9.8</v>
      </c>
      <c r="E24" s="21">
        <v>10</v>
      </c>
      <c r="F24" s="21">
        <v>5.25</v>
      </c>
      <c r="G24" s="21">
        <f t="shared" si="0"/>
        <v>8.02</v>
      </c>
      <c r="H24" s="27" t="s">
        <v>128</v>
      </c>
    </row>
    <row r="25" ht="20.25" spans="1:8">
      <c r="A25" s="21" t="s">
        <v>14</v>
      </c>
      <c r="B25" s="21" t="s">
        <v>62</v>
      </c>
      <c r="C25" s="25">
        <v>2023303773</v>
      </c>
      <c r="D25" s="26">
        <v>10</v>
      </c>
      <c r="E25" s="21">
        <v>10</v>
      </c>
      <c r="F25" s="26">
        <v>5</v>
      </c>
      <c r="G25" s="21">
        <f t="shared" si="0"/>
        <v>8</v>
      </c>
      <c r="H25" s="27" t="s">
        <v>129</v>
      </c>
    </row>
    <row r="26" s="6" customFormat="1" ht="20.25" spans="1:8">
      <c r="A26" s="21" t="s">
        <v>14</v>
      </c>
      <c r="B26" s="21" t="s">
        <v>50</v>
      </c>
      <c r="C26" s="25">
        <v>2023303790</v>
      </c>
      <c r="D26" s="26">
        <v>10</v>
      </c>
      <c r="E26" s="21">
        <v>10</v>
      </c>
      <c r="F26" s="21">
        <v>5</v>
      </c>
      <c r="G26" s="21">
        <f t="shared" si="0"/>
        <v>8</v>
      </c>
      <c r="H26" s="27" t="s">
        <v>130</v>
      </c>
    </row>
    <row r="27" s="6" customFormat="1" ht="20.25" spans="1:8">
      <c r="A27" s="26" t="s">
        <v>14</v>
      </c>
      <c r="B27" s="33" t="s">
        <v>61</v>
      </c>
      <c r="C27" s="36">
        <v>2023303803</v>
      </c>
      <c r="D27" s="33">
        <v>10</v>
      </c>
      <c r="E27" s="33">
        <v>10</v>
      </c>
      <c r="F27" s="33">
        <v>5</v>
      </c>
      <c r="G27" s="26">
        <f t="shared" si="0"/>
        <v>8</v>
      </c>
      <c r="H27" s="27" t="s">
        <v>130</v>
      </c>
    </row>
    <row r="28" s="6" customFormat="1" ht="20.25" spans="1:8">
      <c r="A28" s="26" t="s">
        <v>14</v>
      </c>
      <c r="B28" s="26" t="s">
        <v>42</v>
      </c>
      <c r="C28" s="37">
        <v>2023303805</v>
      </c>
      <c r="D28" s="26">
        <v>10</v>
      </c>
      <c r="E28" s="26">
        <v>10</v>
      </c>
      <c r="F28" s="26">
        <v>5</v>
      </c>
      <c r="G28" s="26">
        <f t="shared" si="0"/>
        <v>8</v>
      </c>
      <c r="H28" s="27" t="s">
        <v>129</v>
      </c>
    </row>
    <row r="29" s="6" customFormat="1" ht="20.25" spans="1:8">
      <c r="A29" s="21" t="s">
        <v>26</v>
      </c>
      <c r="B29" s="21" t="s">
        <v>90</v>
      </c>
      <c r="C29" s="25">
        <v>2023303801</v>
      </c>
      <c r="D29" s="26">
        <v>10</v>
      </c>
      <c r="E29" s="21">
        <v>10</v>
      </c>
      <c r="F29" s="21">
        <v>5</v>
      </c>
      <c r="G29" s="21">
        <f t="shared" si="0"/>
        <v>8</v>
      </c>
      <c r="H29" s="21" t="s">
        <v>131</v>
      </c>
    </row>
    <row r="30" s="6" customFormat="1" ht="20.25" spans="1:8">
      <c r="A30" s="21" t="s">
        <v>14</v>
      </c>
      <c r="B30" s="21" t="s">
        <v>73</v>
      </c>
      <c r="C30" s="25">
        <v>2023303811</v>
      </c>
      <c r="D30" s="26">
        <v>9.5</v>
      </c>
      <c r="E30" s="21">
        <v>10</v>
      </c>
      <c r="F30" s="21">
        <v>5.48</v>
      </c>
      <c r="G30" s="21">
        <f t="shared" si="0"/>
        <v>7.992</v>
      </c>
      <c r="H30" s="27" t="s">
        <v>132</v>
      </c>
    </row>
    <row r="31" s="6" customFormat="1" ht="20.25" spans="1:8">
      <c r="A31" s="26" t="s">
        <v>14</v>
      </c>
      <c r="B31" s="33" t="s">
        <v>79</v>
      </c>
      <c r="C31" s="36">
        <v>2023303802</v>
      </c>
      <c r="D31" s="26">
        <v>9.7</v>
      </c>
      <c r="E31" s="26">
        <v>10</v>
      </c>
      <c r="F31" s="26">
        <v>5.28</v>
      </c>
      <c r="G31" s="26">
        <f t="shared" si="0"/>
        <v>7.992</v>
      </c>
      <c r="H31" s="27" t="s">
        <v>133</v>
      </c>
    </row>
    <row r="32" s="6" customFormat="1" ht="20.25" spans="1:8">
      <c r="A32" s="21" t="s">
        <v>14</v>
      </c>
      <c r="B32" s="21" t="s">
        <v>87</v>
      </c>
      <c r="C32" s="25">
        <v>2023303807</v>
      </c>
      <c r="D32" s="26">
        <v>10</v>
      </c>
      <c r="E32" s="21">
        <v>10</v>
      </c>
      <c r="F32" s="21">
        <v>4.8</v>
      </c>
      <c r="G32" s="21">
        <f t="shared" si="0"/>
        <v>7.92</v>
      </c>
      <c r="H32" s="27" t="s">
        <v>134</v>
      </c>
    </row>
    <row r="33" s="6" customFormat="1" ht="20.25" spans="1:8">
      <c r="A33" s="21" t="s">
        <v>14</v>
      </c>
      <c r="B33" s="21" t="s">
        <v>98</v>
      </c>
      <c r="C33" s="25">
        <v>2023303794</v>
      </c>
      <c r="D33" s="26">
        <v>9.5</v>
      </c>
      <c r="E33" s="21">
        <v>10</v>
      </c>
      <c r="F33" s="21">
        <v>5.25</v>
      </c>
      <c r="G33" s="21">
        <f t="shared" si="0"/>
        <v>7.9</v>
      </c>
      <c r="H33" s="27" t="s">
        <v>135</v>
      </c>
    </row>
    <row r="34" s="6" customFormat="1" ht="20.25" spans="1:8">
      <c r="A34" s="21" t="s">
        <v>26</v>
      </c>
      <c r="B34" s="21" t="s">
        <v>85</v>
      </c>
      <c r="C34" s="25">
        <v>2023303786</v>
      </c>
      <c r="D34" s="26">
        <v>9.5</v>
      </c>
      <c r="E34" s="21">
        <v>10</v>
      </c>
      <c r="F34" s="21">
        <v>5.25</v>
      </c>
      <c r="G34" s="21">
        <f t="shared" si="0"/>
        <v>7.9</v>
      </c>
      <c r="H34" s="21" t="s">
        <v>136</v>
      </c>
    </row>
    <row r="35" s="6" customFormat="1" ht="20.25" spans="1:8">
      <c r="A35" s="21" t="s">
        <v>14</v>
      </c>
      <c r="B35" s="21" t="s">
        <v>57</v>
      </c>
      <c r="C35" s="25">
        <v>2023303775</v>
      </c>
      <c r="D35" s="26">
        <v>9.5</v>
      </c>
      <c r="E35" s="21">
        <v>10</v>
      </c>
      <c r="F35" s="26">
        <v>5</v>
      </c>
      <c r="G35" s="21">
        <f t="shared" si="0"/>
        <v>7.8</v>
      </c>
      <c r="H35" s="38"/>
    </row>
    <row r="36" s="6" customFormat="1" ht="20.25" spans="1:8">
      <c r="A36" s="21" t="s">
        <v>14</v>
      </c>
      <c r="B36" s="21" t="s">
        <v>89</v>
      </c>
      <c r="C36" s="25">
        <v>2023303789</v>
      </c>
      <c r="D36" s="26">
        <v>9.5</v>
      </c>
      <c r="E36" s="21">
        <v>10</v>
      </c>
      <c r="F36" s="26">
        <v>5</v>
      </c>
      <c r="G36" s="21">
        <f t="shared" si="0"/>
        <v>7.8</v>
      </c>
      <c r="H36" s="27"/>
    </row>
    <row r="37" s="6" customFormat="1" ht="20.25" spans="1:8">
      <c r="A37" s="21" t="s">
        <v>26</v>
      </c>
      <c r="B37" s="21" t="s">
        <v>77</v>
      </c>
      <c r="C37" s="25">
        <v>2023303783</v>
      </c>
      <c r="D37" s="26">
        <v>9.5</v>
      </c>
      <c r="E37" s="21">
        <v>10</v>
      </c>
      <c r="F37" s="21">
        <v>5</v>
      </c>
      <c r="G37" s="21">
        <f t="shared" si="0"/>
        <v>7.8</v>
      </c>
      <c r="H37" s="21"/>
    </row>
    <row r="38" s="6" customFormat="1" ht="20.25" spans="1:8">
      <c r="A38" s="21" t="s">
        <v>26</v>
      </c>
      <c r="B38" s="21" t="s">
        <v>75</v>
      </c>
      <c r="C38" s="25">
        <v>2023303785</v>
      </c>
      <c r="D38" s="26">
        <v>9.5</v>
      </c>
      <c r="E38" s="21">
        <v>10</v>
      </c>
      <c r="F38" s="21">
        <v>5</v>
      </c>
      <c r="G38" s="21">
        <f t="shared" si="0"/>
        <v>7.8</v>
      </c>
      <c r="H38" s="26"/>
    </row>
    <row r="39" s="6" customFormat="1" ht="20.25" spans="1:8">
      <c r="A39" s="21" t="s">
        <v>26</v>
      </c>
      <c r="B39" s="21" t="s">
        <v>94</v>
      </c>
      <c r="C39" s="25">
        <v>2023303796</v>
      </c>
      <c r="D39" s="22">
        <v>8.9</v>
      </c>
      <c r="E39" s="21">
        <v>10</v>
      </c>
      <c r="F39" s="21">
        <v>5.48</v>
      </c>
      <c r="G39" s="21">
        <f t="shared" si="0"/>
        <v>7.752</v>
      </c>
      <c r="H39" s="26" t="s">
        <v>137</v>
      </c>
    </row>
    <row r="40" s="6" customFormat="1" ht="20.25" spans="1:8">
      <c r="A40" s="21" t="s">
        <v>14</v>
      </c>
      <c r="B40" s="21" t="s">
        <v>93</v>
      </c>
      <c r="C40" s="25">
        <v>2023303792</v>
      </c>
      <c r="D40" s="26">
        <v>9.2</v>
      </c>
      <c r="E40" s="21">
        <v>10</v>
      </c>
      <c r="F40" s="21">
        <v>5</v>
      </c>
      <c r="G40" s="21">
        <f t="shared" si="0"/>
        <v>7.68</v>
      </c>
      <c r="H40" s="27" t="s">
        <v>138</v>
      </c>
    </row>
    <row r="41" s="6" customFormat="1" ht="20.25" spans="1:8">
      <c r="A41" s="21" t="s">
        <v>14</v>
      </c>
      <c r="B41" s="39" t="s">
        <v>83</v>
      </c>
      <c r="C41" s="40">
        <v>2023303788</v>
      </c>
      <c r="D41" s="26">
        <v>10</v>
      </c>
      <c r="E41" s="39">
        <v>10</v>
      </c>
      <c r="F41" s="41">
        <v>4</v>
      </c>
      <c r="G41" s="21">
        <f t="shared" si="0"/>
        <v>7.6</v>
      </c>
      <c r="H41" s="27" t="s">
        <v>130</v>
      </c>
    </row>
    <row r="42" s="6" customFormat="1" ht="20.25" spans="1:8">
      <c r="A42" s="21" t="s">
        <v>14</v>
      </c>
      <c r="B42" s="22" t="s">
        <v>88</v>
      </c>
      <c r="C42" s="23">
        <v>2023303800</v>
      </c>
      <c r="D42" s="22">
        <v>9.8</v>
      </c>
      <c r="E42" s="22">
        <v>10</v>
      </c>
      <c r="F42" s="22">
        <v>4</v>
      </c>
      <c r="G42" s="21">
        <f t="shared" si="0"/>
        <v>7.52</v>
      </c>
      <c r="H42" s="22" t="s">
        <v>139</v>
      </c>
    </row>
    <row r="43" s="6" customFormat="1" ht="20.25" spans="1:8">
      <c r="A43" s="28" t="s">
        <v>14</v>
      </c>
      <c r="B43" s="22" t="s">
        <v>86</v>
      </c>
      <c r="C43" s="23">
        <v>2023303791</v>
      </c>
      <c r="D43" s="22">
        <v>8.3</v>
      </c>
      <c r="E43" s="22">
        <v>10</v>
      </c>
      <c r="F43" s="22">
        <v>5.25</v>
      </c>
      <c r="G43" s="28">
        <f t="shared" si="0"/>
        <v>7.42</v>
      </c>
      <c r="H43" s="22" t="s">
        <v>140</v>
      </c>
    </row>
    <row r="44" s="6" customFormat="1" ht="20.25" spans="1:8">
      <c r="A44" s="21" t="s">
        <v>26</v>
      </c>
      <c r="B44" s="21" t="s">
        <v>96</v>
      </c>
      <c r="C44" s="25">
        <v>2023303778</v>
      </c>
      <c r="D44" s="26">
        <v>7.8</v>
      </c>
      <c r="E44" s="21">
        <v>10</v>
      </c>
      <c r="F44" s="21">
        <v>5</v>
      </c>
      <c r="G44" s="21">
        <f t="shared" si="0"/>
        <v>7.12</v>
      </c>
      <c r="H44" s="35" t="s">
        <v>141</v>
      </c>
    </row>
    <row r="45" s="6" customFormat="1" ht="20.25" spans="1:8">
      <c r="A45" s="21" t="s">
        <v>26</v>
      </c>
      <c r="B45" s="21" t="s">
        <v>101</v>
      </c>
      <c r="C45" s="25">
        <v>2023303782</v>
      </c>
      <c r="D45" s="26">
        <v>8.6</v>
      </c>
      <c r="E45" s="21">
        <v>10</v>
      </c>
      <c r="F45" s="21">
        <v>4</v>
      </c>
      <c r="G45" s="21">
        <f t="shared" si="0"/>
        <v>7.04</v>
      </c>
      <c r="H45" s="21" t="s">
        <v>142</v>
      </c>
    </row>
    <row r="46" spans="1:8">
      <c r="A46" s="42"/>
      <c r="B46" s="43"/>
      <c r="C46" s="42"/>
      <c r="D46" s="42"/>
      <c r="E46" s="42"/>
      <c r="F46" s="42"/>
      <c r="G46" s="42"/>
      <c r="H46" s="44"/>
    </row>
    <row r="47" spans="1:8">
      <c r="A47" s="42"/>
      <c r="B47" s="43"/>
      <c r="C47" s="45"/>
      <c r="D47" s="42"/>
      <c r="E47" s="42"/>
      <c r="F47" s="42"/>
      <c r="G47" s="42"/>
      <c r="H47" s="44"/>
    </row>
    <row r="48" spans="1:8">
      <c r="A48" s="42"/>
      <c r="B48" s="43"/>
      <c r="C48" s="45"/>
      <c r="D48" s="42"/>
      <c r="E48" s="42"/>
      <c r="F48" s="42"/>
      <c r="G48" s="42"/>
      <c r="H48" s="44"/>
    </row>
    <row r="49" ht="20.25" spans="1:8">
      <c r="A49" s="42"/>
      <c r="B49" s="43"/>
      <c r="C49" s="42"/>
      <c r="D49" s="42"/>
      <c r="E49" s="42"/>
      <c r="F49" s="42"/>
      <c r="G49" s="42"/>
      <c r="H49" s="46"/>
    </row>
    <row r="50" spans="1:8">
      <c r="A50" s="42"/>
      <c r="B50" s="43"/>
      <c r="C50" s="42"/>
      <c r="D50" s="42"/>
      <c r="E50" s="42"/>
      <c r="F50" s="42"/>
      <c r="G50" s="42"/>
      <c r="H50" s="44"/>
    </row>
    <row r="51" spans="1:8">
      <c r="A51" s="42"/>
      <c r="B51" s="43"/>
      <c r="C51" s="42"/>
      <c r="D51" s="42"/>
      <c r="E51" s="42"/>
      <c r="F51" s="42"/>
      <c r="G51" s="42"/>
      <c r="H51" s="44"/>
    </row>
    <row r="52" spans="1:8">
      <c r="A52" s="42"/>
      <c r="B52" s="43"/>
      <c r="C52" s="45"/>
      <c r="D52" s="42"/>
      <c r="E52" s="42"/>
      <c r="F52" s="42"/>
      <c r="G52" s="42"/>
      <c r="H52" s="44"/>
    </row>
    <row r="53" spans="1:8">
      <c r="A53" s="42"/>
      <c r="B53" s="43"/>
      <c r="C53" s="47"/>
      <c r="D53" s="42"/>
      <c r="E53" s="42"/>
      <c r="F53" s="42"/>
      <c r="G53" s="42"/>
      <c r="H53" s="44"/>
    </row>
    <row r="54" spans="1:8">
      <c r="A54" s="42"/>
      <c r="B54" s="43"/>
      <c r="C54" s="48"/>
      <c r="D54" s="42"/>
      <c r="E54" s="42"/>
      <c r="F54" s="42"/>
      <c r="G54" s="42"/>
      <c r="H54" s="42"/>
    </row>
    <row r="55" spans="1:8">
      <c r="A55" s="42"/>
      <c r="B55" s="43"/>
      <c r="C55" s="45"/>
      <c r="D55" s="42"/>
      <c r="E55" s="42"/>
      <c r="F55" s="42"/>
      <c r="G55" s="42"/>
      <c r="H55" s="42"/>
    </row>
    <row r="56" spans="1:8">
      <c r="A56" s="42"/>
      <c r="B56" s="43"/>
      <c r="C56" s="43"/>
      <c r="D56" s="43"/>
      <c r="E56" s="43"/>
      <c r="F56" s="43"/>
      <c r="G56" s="43"/>
      <c r="H56" s="43"/>
    </row>
  </sheetData>
  <sortState ref="A5:H45">
    <sortCondition ref="G5:G45" descending="1"/>
  </sortState>
  <mergeCells count="6">
    <mergeCell ref="A1:H1"/>
    <mergeCell ref="D2:G2"/>
    <mergeCell ref="A2:A3"/>
    <mergeCell ref="B2:B3"/>
    <mergeCell ref="C2:C3"/>
    <mergeCell ref="H2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簡單o1381112750</cp:lastModifiedBy>
  <dcterms:created xsi:type="dcterms:W3CDTF">2023-09-25T08:27:00Z</dcterms:created>
  <dcterms:modified xsi:type="dcterms:W3CDTF">2024-10-07T13:27:33Z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F60EE2290157446093FACCAB8FB9C29B_13</vt:lpwstr>
  </property>
  <property fmtid="{D5CDD505-2E9C-101B-9397-08002B2CF9AE}" pid="3" name="KSOProductBuildVer">
    <vt:lpwstr>2052-12.1.0.18276</vt:lpwstr>
  </property>
</Properties>
</file>