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05"/>
  </bookViews>
  <sheets>
    <sheet name="总表" sheetId="1" r:id="rId1"/>
    <sheet name="思想品德评分明细表" sheetId="2" r:id="rId2"/>
  </sheets>
  <externalReferences>
    <externalReference r:id="rId3"/>
  </externalReferences>
  <definedNames>
    <definedName name="_xlnm._FilterDatabase" localSheetId="0" hidden="1">总表!$A$2:$M$2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<sst xmlns="http://schemas.openxmlformats.org/spreadsheetml/2006/main" count="367" uniqueCount="164">
  <si>
    <t>经济研2201-2202班学业奖学金评定明细表</t>
  </si>
  <si>
    <t>班级</t>
  </si>
  <si>
    <t>姓名</t>
  </si>
  <si>
    <t>学号</t>
  </si>
  <si>
    <t>思想品德分（A）</t>
  </si>
  <si>
    <t>学习成绩分（B）</t>
  </si>
  <si>
    <t>科研成果及各类竞赛分（C）</t>
  </si>
  <si>
    <t>社会活动分（D）</t>
  </si>
  <si>
    <t>总分</t>
  </si>
  <si>
    <t>奖学金等级</t>
  </si>
  <si>
    <t>奖学金金额</t>
  </si>
  <si>
    <t>论文加分、学术成果获奖、学科及竞赛加分说明(文章名、期刊名及时间、检索类别及时间、加分分数、第几类期刊、具体类别；学术成果、学科及竞赛情况）</t>
  </si>
  <si>
    <t>社会活动加分说明（具体职务、加分类别）</t>
  </si>
  <si>
    <t>签字</t>
  </si>
  <si>
    <t>经济研2201</t>
  </si>
  <si>
    <t>张砚斌</t>
  </si>
  <si>
    <t>一等</t>
  </si>
  <si>
    <t>Kui Fu, Yanbin Zhang *. Incorporating multi-source market sentiment and price data for stock price prediction. Mathematics，2024.6，JCR Q1，第一档，80分；国家发明专利取得专利申请号，一种针对高校科研人员的合作网络可视化构建方法，除导师第一作者，2024.5，5分；国家发明专利取得专利申请号，基于低关联度的股票投资组合构建方法及系统，除导师第二作者，2024.5，3分</t>
  </si>
  <si>
    <t>经济研2202</t>
  </si>
  <si>
    <t>曾琳卉</t>
  </si>
  <si>
    <t>1049722203632</t>
  </si>
  <si>
    <t>The Impact of Consumer Environmental Preferences on the Green Technological Innovation of Chinese Listed Companies；Sustainability；2024.4;JCR分区中SCI二区影响因子3.3（Level 1),80分</t>
  </si>
  <si>
    <t>经济研2202党支部书记，4分</t>
  </si>
  <si>
    <t>罗晨曦</t>
  </si>
  <si>
    <t>Does stringent environmental regulation improve labor force employment? Evidence from China. JCR Q2 4.7，2024.3，第一档，80分</t>
  </si>
  <si>
    <t>王炳轩</t>
  </si>
  <si>
    <t>1049722203671</t>
  </si>
  <si>
    <t>“双循环”推动中国高质量充分就业的效应及影响因素：基于不同贸易方式的世界投入占用产出模型分析，世界经济研究；2024，8；第二类，60分</t>
  </si>
  <si>
    <t>曾滢</t>
  </si>
  <si>
    <t>1049722203648</t>
  </si>
  <si>
    <t>Can Carbon Emission Trading Pilots Empower Foreign Investment utilization? Evidence from a DID Method;ICDSBA2024, EI检索（Level 4)，10分；2023全球贸易与产业竞争力研究学术年会（举办地清华大学）论文宣读，2023.12，12分</t>
  </si>
  <si>
    <t>班长，4分</t>
  </si>
  <si>
    <t>熊彦博</t>
  </si>
  <si>
    <t>1049722203658</t>
  </si>
  <si>
    <t>中国研究生创新实践系列大赛第二届中国研究生金融科技创新大赛全国二等奖，团队排序第三位，+11分，国际会议论文录用：第十届金融创新与经济发展国际学术会议（ICFIED 2025）+10分</t>
  </si>
  <si>
    <t>熊思琦</t>
  </si>
  <si>
    <t>1049722203659</t>
  </si>
  <si>
    <t>study on carbon emission intensity from digital economy:analysis based on provincial panel data in China；2023 4th international conference on big data economy and information management；2023.10；JCR分区中SCI4区（Q4），10分</t>
  </si>
  <si>
    <t>经济学院研究生会主席，4分</t>
  </si>
  <si>
    <t>程倩</t>
  </si>
  <si>
    <t>1049722203637</t>
  </si>
  <si>
    <t>中金所杯全国大学生金融知识大赛一等奖，10分。CPA会计和审计2分</t>
  </si>
  <si>
    <t>学习委员，1分</t>
  </si>
  <si>
    <t>李秀玲</t>
  </si>
  <si>
    <t>1049722203665</t>
  </si>
  <si>
    <t>A Study of the Impact of Population Aging and Population Migration on the Development of Digital Financial Inclusion；2023.10；第四类论文，CPCI会议论文，10分</t>
  </si>
  <si>
    <t>兼职辅导员，2分</t>
  </si>
  <si>
    <t>张欣越</t>
  </si>
  <si>
    <t>1049722203661</t>
  </si>
  <si>
    <t>Determinants of Staging Categories for Tariff Elimination in the Bilateral Tariff Arrangement between China and Japan under RCEP；2024.9；EI，10分</t>
  </si>
  <si>
    <t>方恒</t>
  </si>
  <si>
    <t>1049722203636</t>
  </si>
  <si>
    <t>二等</t>
  </si>
  <si>
    <r>
      <rPr>
        <sz val="14"/>
        <color rgb="FF000000"/>
        <rFont val="Arial"/>
        <charset val="134"/>
      </rPr>
      <t>Cost-Sensitive Ensemble Learning for Venture Capital Exit Prediction EI</t>
    </r>
    <r>
      <rPr>
        <sz val="14"/>
        <color rgb="FF000000"/>
        <rFont val="宋体"/>
        <charset val="134"/>
      </rPr>
      <t>会议，</t>
    </r>
    <r>
      <rPr>
        <sz val="14"/>
        <color rgb="FF000000"/>
        <rFont val="Arial"/>
        <charset val="134"/>
      </rPr>
      <t>2024.2; 4</t>
    </r>
    <r>
      <rPr>
        <sz val="14"/>
        <color rgb="FF000000"/>
        <rFont val="宋体"/>
        <charset val="134"/>
      </rPr>
      <t>类期刊，</t>
    </r>
    <r>
      <rPr>
        <sz val="14"/>
        <color rgb="FF000000"/>
        <rFont val="Arial"/>
        <charset val="134"/>
      </rPr>
      <t>10</t>
    </r>
    <r>
      <rPr>
        <sz val="14"/>
        <color rgb="FF000000"/>
        <rFont val="宋体"/>
        <charset val="134"/>
      </rPr>
      <t>分</t>
    </r>
  </si>
  <si>
    <t>宣传委员，1分</t>
  </si>
  <si>
    <t>张萱</t>
  </si>
  <si>
    <t>彭定赟，张萱. 企业数字化转型能缩小行业收入差距吗？财会通讯，2024.7，第四档，10分</t>
  </si>
  <si>
    <t>陈秋阳</t>
  </si>
  <si>
    <t>徐尚英，陈秋阳，刘平峰. 基于Sent-LDA的装备制造企业重要风险点识别与预警分析，数学的实践与认识，2024.8，第四档，10分</t>
  </si>
  <si>
    <t>马坤</t>
  </si>
  <si>
    <t>1049722203669</t>
  </si>
  <si>
    <t>Research on Warehouse Receipt Pledge Financing Based on Blockchain Technology：2024.8；EI会议论文，10分   CPA：通过会计科目，1分</t>
  </si>
  <si>
    <t>王倩</t>
  </si>
  <si>
    <t>1049722203662</t>
  </si>
  <si>
    <t>Fintech and Excess Commercial Credit Supply- A Credit-Based Perspective；ICEDBC2024；10；第4类</t>
  </si>
  <si>
    <t>施琛</t>
  </si>
  <si>
    <t>Donglin Chen, Chen Shi. Practice and Reflection on the Transformation of Performance-Oriented Higher Education Financial Digitization Platform，2024.4，会议论文，第四档，10分</t>
  </si>
  <si>
    <t>刘世龙</t>
  </si>
  <si>
    <t>Shilong Liu. Construction site environmental quality monitoring system based on Internet of Things technology and gray prediction model，2024.3，会议论文，第四档，10分</t>
  </si>
  <si>
    <t>王晶</t>
  </si>
  <si>
    <t>基于低关联度的股票投资组合构建方法及系统，除导师第一作者，2024.5，5分</t>
  </si>
  <si>
    <t>彭思睿</t>
  </si>
  <si>
    <t>陈渊莉</t>
  </si>
  <si>
    <t>党支部书记，4分</t>
  </si>
  <si>
    <t>晏宇杰</t>
  </si>
  <si>
    <t>1049722203651</t>
  </si>
  <si>
    <t>年级委员，4分</t>
  </si>
  <si>
    <t>陶勇</t>
  </si>
  <si>
    <t>1049722203664</t>
  </si>
  <si>
    <t>文体委员，1分</t>
  </si>
  <si>
    <t>黄雪琪</t>
  </si>
  <si>
    <t>1049722203673</t>
  </si>
  <si>
    <t>研究生会副主席：2分</t>
  </si>
  <si>
    <t>段钰芳</t>
  </si>
  <si>
    <t xml:space="preserve"> CPA：通过会计科目，1分</t>
  </si>
  <si>
    <t>谢雨欣</t>
  </si>
  <si>
    <t>张梦格</t>
  </si>
  <si>
    <t>冯雨初</t>
  </si>
  <si>
    <t>组织委员，1分</t>
  </si>
  <si>
    <t>董怡君</t>
  </si>
  <si>
    <t>胡敏</t>
  </si>
  <si>
    <t>1049722203656</t>
  </si>
  <si>
    <t>丁玉婕</t>
  </si>
  <si>
    <t>张楚栎</t>
  </si>
  <si>
    <t>1049722203647</t>
  </si>
  <si>
    <t>王文倩</t>
  </si>
  <si>
    <t>莫松怡</t>
  </si>
  <si>
    <t>李丽萍</t>
  </si>
  <si>
    <t>曹越</t>
  </si>
  <si>
    <t>三等</t>
  </si>
  <si>
    <t>张梦茹</t>
  </si>
  <si>
    <t>1049722203670</t>
  </si>
  <si>
    <t>胡易之</t>
  </si>
  <si>
    <t>刘文静</t>
  </si>
  <si>
    <t>徐云龙</t>
  </si>
  <si>
    <t>1049722203634</t>
  </si>
  <si>
    <t>齐纪</t>
  </si>
  <si>
    <t>1049722203633</t>
  </si>
  <si>
    <t>易亲贤</t>
  </si>
  <si>
    <t>李爽</t>
  </si>
  <si>
    <t>生活委员，1分</t>
  </si>
  <si>
    <t>魏谈诗絮</t>
  </si>
  <si>
    <t>1049722203652</t>
  </si>
  <si>
    <t>叶子龙</t>
  </si>
  <si>
    <r>
      <rPr>
        <sz val="14"/>
        <rFont val="微软雅黑"/>
        <charset val="134"/>
      </rPr>
      <t>1049722203677</t>
    </r>
    <r>
      <rPr>
        <sz val="14"/>
        <rFont val="微软雅黑"/>
        <charset val="134"/>
      </rPr>
      <t xml:space="preserve"> </t>
    </r>
  </si>
  <si>
    <t>栾易</t>
  </si>
  <si>
    <t>李泽宇</t>
  </si>
  <si>
    <t>1049722203628</t>
  </si>
  <si>
    <t>艾钧钧</t>
  </si>
  <si>
    <t>王梓瑾</t>
  </si>
  <si>
    <t>1049722203629</t>
  </si>
  <si>
    <t>陈枫</t>
  </si>
  <si>
    <t>1049722203630</t>
  </si>
  <si>
    <t>应用经济学学硕思想道德评分明细表</t>
  </si>
  <si>
    <t>参加集体活动扣分，竞赛加分说明(竞赛名、荣誉称号名及时间、获奖等级、加分分数）</t>
  </si>
  <si>
    <t>互评分（40%）</t>
  </si>
  <si>
    <t>导师评分（20%）</t>
  </si>
  <si>
    <t>学院评分（40%）</t>
  </si>
  <si>
    <t xml:space="preserve"> 讲座次数0次，扣1.5分，活动次数0次，扣2分</t>
  </si>
  <si>
    <t>校级文明寝室+0.5；工时大于20为院校做出突出贡献，1分</t>
  </si>
  <si>
    <t>1、参加学院组织的寒暑假社会实践并在第二课堂录入信息，2024年7月1日，加1分；2、第一届武汉理工大学研究生金融科技创新大赛，2023年9月27日，校级二等奖，0.8分；3、经济学院“精英团队”荣誉称号，2023年12月，院级，加0.3分  4、院级四好研究生导学示范团队，院级集体，0.3</t>
  </si>
  <si>
    <t>经济研2202班</t>
  </si>
  <si>
    <t>党员先锋活动专项实践岗防诈安全岗考核合格，0.25分；校优秀研究生干部，1分</t>
  </si>
  <si>
    <t>讲座*4，扣0.3分；院级文明宿舍，0.3分；参加学院组织的寒暑假社会实践并在第二课堂录入信息，1分；武汉理工大学研究生金融科技创新大赛二等奖，校级，0.8分</t>
  </si>
  <si>
    <t>4次讲座，扣0.3分；1次活动，扣1分；院级文明宿舍，0.3分</t>
  </si>
  <si>
    <t>院级文明寝室+0.3；党员先锋行动合格，0.25分；突出贡献服务工时满20小时，1分</t>
  </si>
  <si>
    <t>1、志愿服务工时大于20，为院校做出突出贡献+1， 2、第30届湖北省翻译大赛二等奖+2  3、研究生金融科技创新大赛校级三等奖，0.8分  4、校优秀研究生干部+0.8 5、校优秀研究生会干部+0.8 6、经济学院十佳班委+0.5  7. 院级四好研究生导学示范团队，院级集体，0.3分 8.第三届全国大学生数字贸易综合技能大赛创新创业赛道华中赛区二等奖，2024.8，2分</t>
  </si>
  <si>
    <t>中国研究生金融科技大赛，校三等，0.8；2023-2024年度优秀基层研究生会，校级集体，0.48分；聂绀弩杯校级优秀组织奖，校级集体，0.48分；模拟政协校级优秀组织奖，校级集体，0.48分；</t>
  </si>
  <si>
    <t>讲座次数0次，扣1.5分，活动次数0次，扣2分</t>
  </si>
  <si>
    <t>突出贡献服务工时满20小时+1分；寝室建设基准+0.5分，院级文明宿舍+0.3分；校级荣誉：2023-2024年度校级优秀研究生会负责人+0.8分；2023-2024年度校级优秀研究生会干部+0.8分；2023-2024年度优秀基层研究生会+0.48分；”一二九“诗歌散文大赛校级优秀组织奖+0.48分；模拟政协校级优秀组织奖+0.48分；第30届湖北省翻译大赛三等奖+2分；研究生金融科技大赛三等奖，校级，0.8分</t>
  </si>
  <si>
    <t>1、校级文明宿舍+0.5  2、湖北省高校第三十九届“一二九”诗歌散文大赛三等奖/2023.12.25，省级，2分</t>
  </si>
  <si>
    <t>4次讲座，扣0.3；0次活动，扣2分；研究生金融科技大赛，校级，0.8分</t>
  </si>
  <si>
    <t>0次讲座，扣1.5；1次活动，扣1分</t>
  </si>
  <si>
    <t>工时&gt;20为院校做出突出贡献，1分；院级文明宿舍，0.3分</t>
  </si>
  <si>
    <t>院级文明宿舍，0.3分；武汉理工大学研究生金融科技创新大赛二等奖，校级，0.8；“满城中国红，影映新风采”主题摄影大赛校级三等，0.8；党员先锋活动合格，0.25</t>
  </si>
  <si>
    <r>
      <rPr>
        <sz val="11"/>
        <color theme="1"/>
        <rFont val="微软雅黑"/>
        <charset val="134"/>
      </rPr>
      <t>经济研2</t>
    </r>
    <r>
      <rPr>
        <sz val="11"/>
        <color theme="1"/>
        <rFont val="微软雅黑"/>
        <charset val="134"/>
      </rPr>
      <t>202班</t>
    </r>
  </si>
  <si>
    <t>院级文明宿舍，0.3分</t>
  </si>
  <si>
    <t>院级文明寝室，0.3分；院级“精英团队”，2023.12，0.3分；研究生金融科技创新大赛校级二等奖，2023.9，0.8分；院级四好研究生导学示范团队，院级集体，0.3</t>
  </si>
  <si>
    <t>参加学院组织的寒暑假社会实践并在第二课堂录入信息，1分；院级文明宿舍，0.3分；研究生金融科技创新大赛校级三等奖，2023.9，0..8分；党员先锋行动合格，0.25分</t>
  </si>
  <si>
    <t xml:space="preserve"> 讲座次数0次，扣1.5分</t>
  </si>
  <si>
    <t>扣分：缺一次活动，-1分；竞赛加分：“满城中国红，影映新风采”主题摄影大赛参与奖，校级，0.8分</t>
  </si>
  <si>
    <t>扣分：缺一次讲座、一次活动，-1.3分</t>
  </si>
  <si>
    <t>荣誉表彰：院十佳支委，院级，0.5分；党员先锋行动：寝室建设岗考核合格，0.25分</t>
  </si>
  <si>
    <t>寝室建设：获院级研究生文明寝室，0.3分；荣誉表彰：校三好研究生，校级，0.8分；竞赛加分：第一届武汉理工大学研究生金融科技创新大赛三等奖，校级，0.8分；党员先锋行动：实验室建设岗考核合格，0.25分</t>
  </si>
  <si>
    <t>寝室建设：获院级研究生文明寝室，0.3分</t>
  </si>
  <si>
    <t>寝室建设：获院级研究生文明寝室一次，0.3分；党员先锋行动：寝室建设岗考核合格，0.25分</t>
  </si>
  <si>
    <t>为校院做出突出贡献：参与暑期社会实践活动并在第二课堂打卡，1分</t>
  </si>
  <si>
    <t>扣分：缺一次讲座，-0.3；追求卓越，勇于争先：参与理工合伙人，0.8分</t>
  </si>
  <si>
    <t>寝室建设：获院级研究生文明寝室，0.3分；竞赛加分：第一届武汉理工大学研究生金融科技创新大赛三等奖，校级，0.8分，武汉理工大学研究生未来飞行器设计大赛三等奖，校级，0.8分</t>
  </si>
  <si>
    <t>寝室建设：获校级研究生文明寝室，0.5分；党员先锋行动：暑期查寝岗考核优秀，0.5分；追求卓越，勇于争先：参与理工合伙人，0.8分</t>
  </si>
  <si>
    <t>扣分：缺两次讲座、一次活动，-1.6分；竞赛加分：2023年第二十届校运动会（女子4*100接力全校第二名），2023年10月，校级，0.8分</t>
  </si>
  <si>
    <t>为校院做出突出贡献：参与暑期社会实践活动并在第二课堂打卡，1分；党员先锋行动：工作室建设岗考核合格，0.25分</t>
  </si>
  <si>
    <t>为校院做出突出贡献：志愿工时&gt;20，1分；党员先锋行动：工作室建设岗考核优秀，0.5分</t>
  </si>
  <si>
    <t>扣分：缺一次活动，-1分；党员先锋行动：寝室建设岗考核合格，0.25分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</si>
</sst>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0_);[Red]\(0\)"/>
    <numFmt numFmtId="178" formatCode="0.000_);[Red]\(0.000\)"/>
    <numFmt numFmtId="179" formatCode="0.000;[Red]0.000"/>
  </numFmts>
  <fonts count="37">
    <font>
      <sz val="12"/>
      <color theme="1"/>
      <name val="等线"/>
      <charset val="134"/>
      <scheme val="minor"/>
    </font>
    <font>
      <sz val="11"/>
      <name val="微软雅黑"/>
      <charset val="134"/>
    </font>
    <font>
      <b/>
      <sz val="16"/>
      <color rgb="FF000000"/>
      <name val="微软雅黑"/>
      <charset val="134"/>
    </font>
    <font>
      <sz val="11"/>
      <color theme="1"/>
      <name val="微软雅黑"/>
      <charset val="134"/>
    </font>
    <font>
      <sz val="11"/>
      <color indexed="8"/>
      <name val="微软雅黑"/>
      <charset val="134"/>
    </font>
    <font>
      <sz val="11"/>
      <color rgb="FF000000"/>
      <name val="微软雅黑"/>
      <charset val="134"/>
    </font>
    <font>
      <sz val="14"/>
      <color rgb="FF000000"/>
      <name val="微软雅黑"/>
      <charset val="134"/>
    </font>
    <font>
      <sz val="10"/>
      <name val="微软雅黑"/>
      <charset val="134"/>
    </font>
    <font>
      <sz val="14"/>
      <name val="微软雅黑"/>
      <charset val="134"/>
    </font>
    <font>
      <sz val="14"/>
      <color theme="1"/>
      <name val="微软雅黑"/>
      <charset val="134"/>
    </font>
    <font>
      <sz val="14"/>
      <color rgb="FFFF0000"/>
      <name val="微软雅黑"/>
      <charset val="134"/>
    </font>
    <font>
      <sz val="14"/>
      <color rgb="FFFF0000"/>
      <name val="宋体"/>
      <charset val="134"/>
    </font>
    <font>
      <sz val="14"/>
      <color rgb="FF333333"/>
      <name val="Microsoft yahei"/>
      <charset val="134"/>
    </font>
    <font>
      <sz val="14"/>
      <color theme="1"/>
      <name val="Times New Roman"/>
      <charset val="134"/>
    </font>
    <font>
      <sz val="14"/>
      <color rgb="FF000000"/>
      <name val="Arial"/>
      <charset val="134"/>
    </font>
    <font>
      <sz val="14"/>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1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25" fillId="5" borderId="18" applyNumberFormat="0" applyAlignment="0" applyProtection="0">
      <alignment vertical="center"/>
    </xf>
    <xf numFmtId="0" fontId="26" fillId="6" borderId="19" applyNumberFormat="0" applyAlignment="0" applyProtection="0">
      <alignment vertical="center"/>
    </xf>
    <xf numFmtId="0" fontId="27" fillId="6" borderId="18" applyNumberFormat="0" applyAlignment="0" applyProtection="0">
      <alignment vertical="center"/>
    </xf>
    <xf numFmtId="0" fontId="28" fillId="7" borderId="20" applyNumberFormat="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0" fillId="0" borderId="0">
      <alignment vertical="center"/>
    </xf>
    <xf numFmtId="0" fontId="36" fillId="0" borderId="0">
      <protection locked="0"/>
    </xf>
    <xf numFmtId="0" fontId="36" fillId="0" borderId="0">
      <protection locked="0"/>
    </xf>
  </cellStyleXfs>
  <cellXfs count="120">
    <xf numFmtId="0" fontId="0" fillId="0" borderId="0" xfId="0">
      <alignment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3" fillId="0" borderId="8" xfId="0" applyFont="1" applyBorder="1" applyAlignment="1">
      <alignment horizontal="center" vertical="center"/>
    </xf>
    <xf numFmtId="176" fontId="3" fillId="0" borderId="8" xfId="0" applyNumberFormat="1" applyFont="1" applyBorder="1" applyAlignment="1">
      <alignment horizontal="center" vertical="center"/>
    </xf>
    <xf numFmtId="0" fontId="1" fillId="0" borderId="8" xfId="0" applyFont="1" applyBorder="1" applyAlignment="1">
      <alignment horizontal="center" vertical="center" wrapText="1"/>
    </xf>
    <xf numFmtId="0" fontId="3" fillId="0" borderId="8" xfId="49" applyFont="1" applyBorder="1" applyAlignment="1">
      <alignment horizontal="center" vertical="center"/>
    </xf>
    <xf numFmtId="176" fontId="3" fillId="0" borderId="8" xfId="49" applyNumberFormat="1" applyFont="1" applyBorder="1" applyAlignment="1">
      <alignment horizontal="center" vertical="center"/>
    </xf>
    <xf numFmtId="0" fontId="1" fillId="0" borderId="8" xfId="49" applyFont="1" applyBorder="1" applyAlignment="1">
      <alignment horizontal="center" vertical="center"/>
    </xf>
    <xf numFmtId="0" fontId="1" fillId="0" borderId="8" xfId="49" applyFont="1" applyBorder="1" applyAlignment="1">
      <alignment horizontal="center" vertical="center" wrapText="1"/>
    </xf>
    <xf numFmtId="49" fontId="3" fillId="0" borderId="8" xfId="0" applyNumberFormat="1" applyFont="1" applyBorder="1" applyAlignment="1">
      <alignment horizontal="center" vertical="center"/>
    </xf>
    <xf numFmtId="176" fontId="4" fillId="0" borderId="8" xfId="0" applyNumberFormat="1" applyFont="1" applyBorder="1" applyAlignment="1">
      <alignment horizontal="center" vertical="center"/>
    </xf>
    <xf numFmtId="177" fontId="3" fillId="0" borderId="8" xfId="0" applyNumberFormat="1" applyFont="1" applyBorder="1" applyAlignment="1">
      <alignment horizontal="center" vertical="center"/>
    </xf>
    <xf numFmtId="0" fontId="5" fillId="0" borderId="9" xfId="0" applyFont="1" applyBorder="1" applyAlignment="1">
      <alignment horizontal="center" vertical="center"/>
    </xf>
    <xf numFmtId="0" fontId="5" fillId="2" borderId="9" xfId="0" applyFont="1" applyFill="1" applyBorder="1" applyAlignment="1">
      <alignment horizontal="center" vertical="center"/>
    </xf>
    <xf numFmtId="49" fontId="5" fillId="0" borderId="9" xfId="0" applyNumberFormat="1" applyFont="1" applyBorder="1" applyAlignment="1">
      <alignment horizontal="center" vertical="center"/>
    </xf>
    <xf numFmtId="0" fontId="1" fillId="0" borderId="9" xfId="0" applyFont="1" applyBorder="1" applyAlignment="1">
      <alignment horizontal="center" vertical="center"/>
    </xf>
    <xf numFmtId="0" fontId="4" fillId="0" borderId="8" xfId="0" applyFont="1" applyBorder="1" applyAlignment="1">
      <alignment horizontal="center" vertical="center"/>
    </xf>
    <xf numFmtId="0" fontId="3" fillId="0" borderId="8" xfId="0" applyFont="1" applyBorder="1" applyAlignment="1">
      <alignment horizontal="center" vertical="center" wrapText="1"/>
    </xf>
    <xf numFmtId="0" fontId="3" fillId="0" borderId="7" xfId="0" applyFont="1" applyBorder="1" applyAlignment="1">
      <alignment horizontal="center" vertical="center"/>
    </xf>
    <xf numFmtId="176" fontId="3" fillId="0" borderId="7" xfId="0" applyNumberFormat="1" applyFont="1" applyBorder="1" applyAlignment="1">
      <alignment horizontal="center" vertical="center"/>
    </xf>
    <xf numFmtId="177" fontId="5" fillId="0" borderId="9" xfId="0" applyNumberFormat="1" applyFont="1" applyBorder="1" applyAlignment="1">
      <alignment horizontal="center" vertical="center"/>
    </xf>
    <xf numFmtId="0" fontId="5" fillId="0" borderId="9" xfId="0" applyFont="1" applyBorder="1" applyAlignment="1">
      <alignment horizontal="center" vertical="center" wrapText="1"/>
    </xf>
    <xf numFmtId="1" fontId="5" fillId="0" borderId="9" xfId="0" applyNumberFormat="1"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xf>
    <xf numFmtId="49" fontId="7" fillId="0" borderId="0" xfId="0" applyNumberFormat="1" applyFont="1" applyAlignment="1">
      <alignment horizontal="center" vertical="center"/>
    </xf>
    <xf numFmtId="178" fontId="7" fillId="0" borderId="0" xfId="0" applyNumberFormat="1" applyFont="1" applyAlignment="1">
      <alignment horizontal="center" vertical="center"/>
    </xf>
    <xf numFmtId="0" fontId="6" fillId="0" borderId="9" xfId="0" applyFont="1" applyBorder="1" applyAlignment="1">
      <alignment horizontal="center" vertical="center" wrapText="1"/>
    </xf>
    <xf numFmtId="49" fontId="6" fillId="0" borderId="9" xfId="0" applyNumberFormat="1" applyFont="1" applyBorder="1" applyAlignment="1">
      <alignment horizontal="center" vertical="center" wrapText="1"/>
    </xf>
    <xf numFmtId="178" fontId="6" fillId="0" borderId="9" xfId="0" applyNumberFormat="1" applyFont="1" applyBorder="1" applyAlignment="1">
      <alignment horizontal="center" vertical="center" wrapText="1"/>
    </xf>
    <xf numFmtId="0" fontId="6" fillId="0" borderId="9" xfId="0" applyFont="1" applyBorder="1" applyAlignment="1">
      <alignment horizontal="center" vertical="center"/>
    </xf>
    <xf numFmtId="0" fontId="8" fillId="0" borderId="9" xfId="0" applyFont="1" applyBorder="1" applyAlignment="1">
      <alignment horizontal="center" vertical="center"/>
    </xf>
    <xf numFmtId="176" fontId="6" fillId="0" borderId="9" xfId="0" applyNumberFormat="1" applyFont="1" applyBorder="1" applyAlignment="1">
      <alignment horizontal="center" vertical="center"/>
    </xf>
    <xf numFmtId="178" fontId="6" fillId="0" borderId="9" xfId="0" applyNumberFormat="1" applyFont="1" applyBorder="1" applyAlignment="1">
      <alignment horizontal="center" vertical="center"/>
    </xf>
    <xf numFmtId="177" fontId="6" fillId="0" borderId="9" xfId="0" applyNumberFormat="1" applyFont="1" applyBorder="1" applyAlignment="1">
      <alignment horizontal="center" vertical="center" wrapText="1"/>
    </xf>
    <xf numFmtId="179" fontId="6" fillId="0" borderId="9" xfId="0" applyNumberFormat="1" applyFont="1" applyBorder="1" applyAlignment="1">
      <alignment horizontal="center" vertical="center"/>
    </xf>
    <xf numFmtId="0" fontId="8" fillId="3" borderId="9" xfId="0" applyFont="1" applyFill="1" applyBorder="1" applyAlignment="1">
      <alignment horizontal="center" vertical="center" wrapText="1"/>
    </xf>
    <xf numFmtId="0" fontId="8" fillId="0" borderId="9"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9" fillId="0" borderId="9" xfId="0" applyFont="1" applyBorder="1" applyAlignment="1">
      <alignment horizontal="center" vertical="center"/>
    </xf>
    <xf numFmtId="178" fontId="8" fillId="0" borderId="9" xfId="0" applyNumberFormat="1" applyFont="1" applyBorder="1" applyAlignment="1">
      <alignment horizontal="center" vertical="center"/>
    </xf>
    <xf numFmtId="179" fontId="9" fillId="0" borderId="9" xfId="0" applyNumberFormat="1" applyFont="1" applyBorder="1" applyAlignment="1">
      <alignment horizontal="center" vertical="center"/>
    </xf>
    <xf numFmtId="176" fontId="9" fillId="0" borderId="9" xfId="0" applyNumberFormat="1" applyFont="1" applyBorder="1" applyAlignment="1">
      <alignment horizontal="center" vertical="center"/>
    </xf>
    <xf numFmtId="178" fontId="9" fillId="0" borderId="8" xfId="0" applyNumberFormat="1" applyFont="1" applyBorder="1" applyAlignment="1">
      <alignment horizontal="center" vertical="center"/>
    </xf>
    <xf numFmtId="177" fontId="9" fillId="0" borderId="9" xfId="0" applyNumberFormat="1" applyFont="1" applyBorder="1" applyAlignment="1">
      <alignment horizontal="center" vertical="center" wrapText="1"/>
    </xf>
    <xf numFmtId="0" fontId="8" fillId="0" borderId="9" xfId="49" applyFont="1" applyBorder="1" applyAlignment="1">
      <alignment horizontal="center" vertical="center" wrapText="1"/>
    </xf>
    <xf numFmtId="49" fontId="8" fillId="0" borderId="9" xfId="49" applyNumberFormat="1" applyFont="1" applyBorder="1" applyAlignment="1">
      <alignment horizontal="center" vertical="center" wrapText="1"/>
    </xf>
    <xf numFmtId="178" fontId="8" fillId="0" borderId="9" xfId="49" applyNumberFormat="1" applyFont="1" applyBorder="1" applyAlignment="1">
      <alignment horizontal="center" vertical="center"/>
    </xf>
    <xf numFmtId="0" fontId="8" fillId="0" borderId="9" xfId="49" applyFont="1" applyBorder="1" applyAlignment="1">
      <alignment horizontal="center" vertical="center"/>
    </xf>
    <xf numFmtId="0" fontId="9" fillId="0" borderId="9" xfId="0" applyFont="1" applyBorder="1" applyAlignment="1">
      <alignment horizontal="center" vertical="center" wrapText="1"/>
    </xf>
    <xf numFmtId="49" fontId="9" fillId="3" borderId="9" xfId="0" applyNumberFormat="1" applyFont="1" applyFill="1" applyBorder="1" applyAlignment="1">
      <alignment horizontal="center" vertical="center" wrapText="1"/>
    </xf>
    <xf numFmtId="0" fontId="9" fillId="3" borderId="9" xfId="0" applyFont="1" applyFill="1" applyBorder="1" applyAlignment="1">
      <alignment horizontal="center" vertical="center" wrapText="1"/>
    </xf>
    <xf numFmtId="49" fontId="6" fillId="0" borderId="9" xfId="0" applyNumberFormat="1" applyFont="1" applyBorder="1" applyAlignment="1">
      <alignment horizontal="center" vertical="center"/>
    </xf>
    <xf numFmtId="0" fontId="8" fillId="3" borderId="10" xfId="0" applyFont="1" applyFill="1" applyBorder="1" applyAlignment="1">
      <alignment horizontal="center" vertical="center" wrapText="1"/>
    </xf>
    <xf numFmtId="0" fontId="8" fillId="0" borderId="10" xfId="0" applyFont="1" applyBorder="1" applyAlignment="1">
      <alignment horizontal="center" vertical="center" wrapText="1"/>
    </xf>
    <xf numFmtId="49" fontId="8" fillId="3" borderId="10" xfId="0" applyNumberFormat="1" applyFont="1" applyFill="1" applyBorder="1" applyAlignment="1">
      <alignment horizontal="center" vertical="center" wrapText="1"/>
    </xf>
    <xf numFmtId="0" fontId="9" fillId="0" borderId="10" xfId="0" applyFont="1" applyBorder="1" applyAlignment="1">
      <alignment horizontal="center" vertical="center"/>
    </xf>
    <xf numFmtId="178" fontId="8" fillId="0" borderId="10" xfId="0" applyNumberFormat="1" applyFont="1" applyBorder="1" applyAlignment="1">
      <alignment horizontal="center" vertical="center"/>
    </xf>
    <xf numFmtId="0" fontId="8" fillId="0" borderId="10" xfId="0" applyFont="1" applyBorder="1" applyAlignment="1">
      <alignment horizontal="center" vertical="center"/>
    </xf>
    <xf numFmtId="179" fontId="9" fillId="0" borderId="10" xfId="0" applyNumberFormat="1" applyFont="1" applyBorder="1" applyAlignment="1">
      <alignment horizontal="center" vertical="center"/>
    </xf>
    <xf numFmtId="0" fontId="8" fillId="3" borderId="8" xfId="0" applyFont="1" applyFill="1" applyBorder="1" applyAlignment="1">
      <alignment horizontal="center" vertical="center" wrapText="1"/>
    </xf>
    <xf numFmtId="0" fontId="8"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9" fillId="0" borderId="8" xfId="0" applyFont="1" applyBorder="1" applyAlignment="1">
      <alignment horizontal="center" vertical="center"/>
    </xf>
    <xf numFmtId="178" fontId="8" fillId="0" borderId="8" xfId="0" applyNumberFormat="1" applyFont="1" applyBorder="1" applyAlignment="1">
      <alignment horizontal="center" vertical="center"/>
    </xf>
    <xf numFmtId="0" fontId="8" fillId="0" borderId="8" xfId="0" applyFont="1" applyBorder="1" applyAlignment="1">
      <alignment horizontal="center" vertical="center"/>
    </xf>
    <xf numFmtId="179" fontId="9" fillId="0" borderId="8" xfId="0" applyNumberFormat="1" applyFont="1" applyBorder="1" applyAlignment="1">
      <alignment horizontal="center" vertical="center"/>
    </xf>
    <xf numFmtId="0" fontId="8" fillId="3" borderId="11" xfId="0" applyFont="1" applyFill="1" applyBorder="1" applyAlignment="1">
      <alignment horizontal="center" vertical="center" wrapText="1"/>
    </xf>
    <xf numFmtId="0" fontId="8" fillId="0" borderId="11" xfId="0" applyFont="1" applyBorder="1" applyAlignment="1">
      <alignment horizontal="center" vertical="center" wrapText="1"/>
    </xf>
    <xf numFmtId="49" fontId="8" fillId="0" borderId="11" xfId="0" applyNumberFormat="1" applyFont="1" applyBorder="1" applyAlignment="1">
      <alignment horizontal="center" vertical="center" wrapText="1"/>
    </xf>
    <xf numFmtId="0" fontId="9" fillId="0" borderId="11" xfId="0" applyFont="1" applyBorder="1" applyAlignment="1">
      <alignment horizontal="center" vertical="center"/>
    </xf>
    <xf numFmtId="178" fontId="8" fillId="0" borderId="11" xfId="0" applyNumberFormat="1" applyFont="1" applyBorder="1" applyAlignment="1">
      <alignment horizontal="center" vertical="center"/>
    </xf>
    <xf numFmtId="0" fontId="8" fillId="0" borderId="11" xfId="0" applyFont="1" applyBorder="1" applyAlignment="1">
      <alignment horizontal="center" vertical="center"/>
    </xf>
    <xf numFmtId="179" fontId="9" fillId="0" borderId="11" xfId="0" applyNumberFormat="1" applyFont="1" applyBorder="1" applyAlignment="1">
      <alignment horizontal="center" vertical="center"/>
    </xf>
    <xf numFmtId="176" fontId="8" fillId="0" borderId="9" xfId="0" applyNumberFormat="1" applyFont="1" applyBorder="1" applyAlignment="1">
      <alignment horizontal="center" vertical="center"/>
    </xf>
    <xf numFmtId="49" fontId="8" fillId="3" borderId="9" xfId="0" applyNumberFormat="1" applyFont="1" applyFill="1" applyBorder="1" applyAlignment="1">
      <alignment horizontal="center" vertical="center" wrapText="1"/>
    </xf>
    <xf numFmtId="178" fontId="8" fillId="3"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xf>
    <xf numFmtId="49" fontId="8" fillId="0" borderId="9" xfId="0" applyNumberFormat="1" applyFont="1" applyBorder="1" applyAlignment="1">
      <alignment horizontal="center" vertical="center"/>
    </xf>
    <xf numFmtId="0" fontId="6" fillId="0" borderId="8" xfId="0" applyFont="1" applyBorder="1" applyAlignment="1">
      <alignment horizontal="center" vertical="center"/>
    </xf>
    <xf numFmtId="176" fontId="8" fillId="0" borderId="8" xfId="0" applyNumberFormat="1" applyFont="1" applyBorder="1" applyAlignment="1">
      <alignment horizontal="center" vertical="center"/>
    </xf>
    <xf numFmtId="176" fontId="6" fillId="0" borderId="8" xfId="0" applyNumberFormat="1" applyFont="1" applyBorder="1" applyAlignment="1">
      <alignment horizontal="center" vertical="center"/>
    </xf>
    <xf numFmtId="49" fontId="6" fillId="0" borderId="8" xfId="0" applyNumberFormat="1" applyFont="1" applyBorder="1" applyAlignment="1">
      <alignment horizontal="center" vertical="center"/>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2" fillId="0" borderId="12" xfId="0" applyFont="1" applyBorder="1" applyAlignment="1">
      <alignment horizontal="center" vertical="center"/>
    </xf>
    <xf numFmtId="179" fontId="6" fillId="0" borderId="9" xfId="0" applyNumberFormat="1" applyFont="1" applyBorder="1" applyAlignment="1">
      <alignment horizontal="center" vertical="center" wrapText="1"/>
    </xf>
    <xf numFmtId="0" fontId="10" fillId="0" borderId="9" xfId="0" applyFont="1" applyBorder="1" applyAlignment="1">
      <alignment horizontal="center" vertical="center"/>
    </xf>
    <xf numFmtId="0" fontId="8" fillId="0" borderId="0" xfId="0" applyFont="1" applyAlignment="1">
      <alignment horizontal="center" vertical="center" wrapText="1"/>
    </xf>
    <xf numFmtId="0" fontId="11" fillId="0" borderId="9" xfId="0" applyFont="1" applyBorder="1">
      <alignment vertical="center"/>
    </xf>
    <xf numFmtId="179" fontId="9" fillId="0" borderId="9" xfId="0" applyNumberFormat="1" applyFont="1" applyBorder="1" applyAlignment="1">
      <alignment horizontal="center" vertical="center" wrapText="1"/>
    </xf>
    <xf numFmtId="0" fontId="12" fillId="0" borderId="9" xfId="49" applyFont="1" applyBorder="1" applyAlignment="1">
      <alignment horizontal="center" vertical="center" wrapText="1"/>
    </xf>
    <xf numFmtId="0" fontId="11" fillId="0" borderId="9" xfId="49" applyFont="1" applyBorder="1">
      <alignment vertical="center"/>
    </xf>
    <xf numFmtId="0" fontId="12"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11" fillId="0" borderId="10" xfId="0" applyFont="1" applyBorder="1">
      <alignment vertical="center"/>
    </xf>
    <xf numFmtId="0" fontId="11" fillId="0" borderId="13" xfId="0" applyFont="1" applyBorder="1">
      <alignment vertical="center"/>
    </xf>
    <xf numFmtId="0" fontId="14" fillId="0" borderId="11" xfId="0" applyFont="1" applyBorder="1" applyAlignment="1">
      <alignment horizontal="left" vertical="center" wrapText="1"/>
    </xf>
    <xf numFmtId="0" fontId="11" fillId="0" borderId="11" xfId="0" applyFont="1" applyBorder="1">
      <alignment vertical="center"/>
    </xf>
    <xf numFmtId="179" fontId="6" fillId="0" borderId="14" xfId="0" applyNumberFormat="1" applyFont="1" applyBorder="1" applyAlignment="1">
      <alignment horizontal="center" vertical="center" wrapText="1"/>
    </xf>
    <xf numFmtId="0" fontId="10" fillId="2" borderId="9" xfId="0" applyFont="1" applyFill="1" applyBorder="1" applyAlignment="1">
      <alignment horizontal="center" vertical="center" wrapText="1"/>
    </xf>
    <xf numFmtId="179" fontId="6" fillId="0" borderId="8" xfId="0" applyNumberFormat="1" applyFont="1" applyBorder="1" applyAlignment="1">
      <alignment horizontal="center" vertical="center" wrapText="1"/>
    </xf>
    <xf numFmtId="0" fontId="15" fillId="0" borderId="8" xfId="0" applyFont="1" applyBorder="1">
      <alignment vertical="center"/>
    </xf>
    <xf numFmtId="0" fontId="11" fillId="0" borderId="8" xfId="0" applyFont="1" applyBorder="1">
      <alignment vertical="center"/>
    </xf>
    <xf numFmtId="0" fontId="10" fillId="0" borderId="8" xfId="0" applyFont="1" applyBorder="1" applyAlignment="1">
      <alignment horizontal="center" vertical="center"/>
    </xf>
    <xf numFmtId="179" fontId="10" fillId="0" borderId="8" xfId="0" applyNumberFormat="1" applyFont="1" applyBorder="1" applyAlignment="1">
      <alignment horizontal="center" vertical="center" wrapText="1"/>
    </xf>
    <xf numFmtId="49" fontId="8" fillId="0" borderId="9" xfId="0" applyNumberFormat="1" applyFont="1" applyBorder="1" applyAlignment="1" quotePrefix="1">
      <alignment horizontal="center" vertical="center" wrapText="1"/>
    </xf>
    <xf numFmtId="49" fontId="8" fillId="0" borderId="8" xfId="0" applyNumberFormat="1" applyFont="1" applyBorder="1" applyAlignment="1" quotePrefix="1">
      <alignment horizontal="center" vertical="center" wrapText="1"/>
    </xf>
    <xf numFmtId="49" fontId="8" fillId="0" borderId="11" xfId="0" applyNumberFormat="1" applyFon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xfId="50"/>
    <cellStyle name="常规 2 3 2"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463;&#27982;&#30740;2202&#29677;2023-2024&#23398;&#19994;&#22870;&#23398;&#37329;&#35780;&#23450;&#26126;&#32454;&#34920;&#65288;&#21021;&#29256;&#20844;&#31034;&#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总表"/>
      <sheetName val="思想品德评分明细表"/>
    </sheetNames>
    <sheetDataSet>
      <sheetData sheetId="0" refreshError="1"/>
      <sheetData sheetId="1">
        <row r="4">
          <cell r="B4" t="str">
            <v>叶子龙</v>
          </cell>
          <cell r="C4">
            <v>1049722203677</v>
          </cell>
          <cell r="D4">
            <v>6</v>
          </cell>
          <cell r="E4">
            <v>10</v>
          </cell>
          <cell r="F4">
            <v>4</v>
          </cell>
          <cell r="G4">
            <v>6</v>
          </cell>
        </row>
        <row r="5">
          <cell r="B5" t="str">
            <v>王炳轩</v>
          </cell>
          <cell r="C5">
            <v>1049722203671</v>
          </cell>
          <cell r="D5">
            <v>10</v>
          </cell>
          <cell r="E5">
            <v>10</v>
          </cell>
          <cell r="F5">
            <v>5</v>
          </cell>
          <cell r="G5">
            <v>8</v>
          </cell>
        </row>
        <row r="6">
          <cell r="B6" t="str">
            <v>熊彦博</v>
          </cell>
          <cell r="C6">
            <v>1049722203658</v>
          </cell>
          <cell r="D6">
            <v>9.5</v>
          </cell>
          <cell r="E6">
            <v>10</v>
          </cell>
          <cell r="F6">
            <v>4</v>
          </cell>
          <cell r="G6">
            <v>7.4</v>
          </cell>
        </row>
        <row r="7">
          <cell r="B7" t="str">
            <v>李秀玲</v>
          </cell>
          <cell r="C7">
            <v>1049722203665</v>
          </cell>
          <cell r="D7">
            <v>9.5</v>
          </cell>
          <cell r="E7">
            <v>10</v>
          </cell>
          <cell r="F7">
            <v>6.08</v>
          </cell>
          <cell r="G7">
            <v>8.232</v>
          </cell>
        </row>
        <row r="8">
          <cell r="B8" t="str">
            <v>曾琳卉</v>
          </cell>
          <cell r="C8">
            <v>1049722203632</v>
          </cell>
          <cell r="D8">
            <v>9.5</v>
          </cell>
          <cell r="E8">
            <v>10</v>
          </cell>
          <cell r="F8">
            <v>5.25</v>
          </cell>
          <cell r="G8">
            <v>7.9</v>
          </cell>
        </row>
        <row r="9">
          <cell r="B9" t="str">
            <v>晏宇杰</v>
          </cell>
          <cell r="C9">
            <v>1049722203651</v>
          </cell>
          <cell r="D9">
            <v>9.5</v>
          </cell>
          <cell r="E9">
            <v>10</v>
          </cell>
          <cell r="F9">
            <v>5.8</v>
          </cell>
          <cell r="G9">
            <v>8.12</v>
          </cell>
        </row>
        <row r="10">
          <cell r="B10" t="str">
            <v>马坤</v>
          </cell>
          <cell r="C10">
            <v>1049722203669</v>
          </cell>
          <cell r="D10">
            <v>8.5</v>
          </cell>
          <cell r="E10">
            <v>10</v>
          </cell>
          <cell r="F10">
            <v>4</v>
          </cell>
          <cell r="G10">
            <v>7</v>
          </cell>
        </row>
        <row r="11">
          <cell r="B11" t="str">
            <v>胡敏</v>
          </cell>
          <cell r="C11">
            <v>1049722203656</v>
          </cell>
          <cell r="D11">
            <v>9.8</v>
          </cell>
          <cell r="E11">
            <v>10</v>
          </cell>
          <cell r="F11">
            <v>5.25</v>
          </cell>
          <cell r="G11">
            <v>8.02</v>
          </cell>
        </row>
        <row r="12">
          <cell r="B12" t="str">
            <v>曾滢</v>
          </cell>
          <cell r="C12">
            <v>1049722203648</v>
          </cell>
          <cell r="D12">
            <v>9.8</v>
          </cell>
          <cell r="E12">
            <v>10</v>
          </cell>
          <cell r="F12">
            <v>9.9</v>
          </cell>
          <cell r="G12">
            <v>9.88</v>
          </cell>
        </row>
        <row r="13">
          <cell r="B13" t="str">
            <v>黄雪琪</v>
          </cell>
          <cell r="C13" t="str">
            <v>1049722203673</v>
          </cell>
          <cell r="D13">
            <v>9.5</v>
          </cell>
          <cell r="E13">
            <v>10</v>
          </cell>
          <cell r="F13">
            <v>6.24</v>
          </cell>
          <cell r="G13">
            <v>8.296</v>
          </cell>
        </row>
        <row r="14">
          <cell r="B14" t="str">
            <v>王梓瑾</v>
          </cell>
          <cell r="C14">
            <v>1049722203629</v>
          </cell>
          <cell r="D14">
            <v>6</v>
          </cell>
          <cell r="E14">
            <v>10</v>
          </cell>
          <cell r="F14">
            <v>4</v>
          </cell>
          <cell r="G14">
            <v>6</v>
          </cell>
        </row>
        <row r="15">
          <cell r="B15" t="str">
            <v>熊思琦</v>
          </cell>
          <cell r="C15">
            <v>1049722203659</v>
          </cell>
          <cell r="D15">
            <v>9.8</v>
          </cell>
          <cell r="E15">
            <v>10</v>
          </cell>
          <cell r="F15">
            <v>10</v>
          </cell>
          <cell r="G15">
            <v>9.92</v>
          </cell>
        </row>
        <row r="16">
          <cell r="B16" t="str">
            <v>陶勇</v>
          </cell>
          <cell r="C16">
            <v>1049722203664</v>
          </cell>
          <cell r="D16">
            <v>10</v>
          </cell>
          <cell r="E16">
            <v>10</v>
          </cell>
          <cell r="F16">
            <v>6</v>
          </cell>
          <cell r="G16">
            <v>8.4</v>
          </cell>
        </row>
        <row r="17">
          <cell r="B17" t="str">
            <v>方恒</v>
          </cell>
          <cell r="C17" t="str">
            <v>1049722203636</v>
          </cell>
          <cell r="D17">
            <v>7.2</v>
          </cell>
          <cell r="E17">
            <v>10</v>
          </cell>
          <cell r="F17">
            <v>4.8</v>
          </cell>
          <cell r="G17">
            <v>6.8</v>
          </cell>
        </row>
        <row r="18">
          <cell r="B18" t="str">
            <v>陈枫</v>
          </cell>
          <cell r="C18">
            <v>1049722203630</v>
          </cell>
          <cell r="D18">
            <v>7</v>
          </cell>
          <cell r="E18">
            <v>10</v>
          </cell>
          <cell r="F18">
            <v>4</v>
          </cell>
          <cell r="G18">
            <v>6.4</v>
          </cell>
        </row>
        <row r="19">
          <cell r="B19" t="str">
            <v>张梦茹</v>
          </cell>
          <cell r="C19">
            <v>1049722203670</v>
          </cell>
          <cell r="D19">
            <v>9.8</v>
          </cell>
          <cell r="E19">
            <v>10</v>
          </cell>
          <cell r="F19">
            <v>5</v>
          </cell>
          <cell r="G19">
            <v>7.92</v>
          </cell>
        </row>
        <row r="20">
          <cell r="B20" t="str">
            <v>王倩</v>
          </cell>
          <cell r="C20">
            <v>1049722203662</v>
          </cell>
          <cell r="D20">
            <v>9.8</v>
          </cell>
          <cell r="E20">
            <v>10</v>
          </cell>
          <cell r="F20">
            <v>4.85</v>
          </cell>
          <cell r="G20">
            <v>7.86</v>
          </cell>
        </row>
        <row r="21">
          <cell r="B21" t="str">
            <v>齐纪</v>
          </cell>
          <cell r="C21">
            <v>1049722203633</v>
          </cell>
          <cell r="D21">
            <v>9.5</v>
          </cell>
          <cell r="E21">
            <v>10</v>
          </cell>
          <cell r="F21">
            <v>4</v>
          </cell>
          <cell r="G21">
            <v>7.4</v>
          </cell>
        </row>
        <row r="22">
          <cell r="B22" t="str">
            <v>徐云龙</v>
          </cell>
          <cell r="C22">
            <v>1049722203634</v>
          </cell>
          <cell r="D22">
            <v>9.8</v>
          </cell>
          <cell r="E22">
            <v>10</v>
          </cell>
          <cell r="F22">
            <v>4</v>
          </cell>
          <cell r="G22">
            <v>7.52</v>
          </cell>
        </row>
        <row r="23">
          <cell r="B23" t="str">
            <v>张欣越</v>
          </cell>
          <cell r="C23">
            <v>1049722203661</v>
          </cell>
          <cell r="D23">
            <v>9.8</v>
          </cell>
          <cell r="E23">
            <v>10</v>
          </cell>
          <cell r="F23">
            <v>4</v>
          </cell>
          <cell r="G23">
            <v>7.52</v>
          </cell>
        </row>
        <row r="24">
          <cell r="B24" t="str">
            <v>张楚栎</v>
          </cell>
          <cell r="C24">
            <v>1049722203647</v>
          </cell>
          <cell r="D24">
            <v>9.8</v>
          </cell>
          <cell r="E24">
            <v>10</v>
          </cell>
          <cell r="F24">
            <v>5.4</v>
          </cell>
          <cell r="G24">
            <v>8.08</v>
          </cell>
        </row>
        <row r="25">
          <cell r="B25" t="str">
            <v>程倩</v>
          </cell>
          <cell r="C25">
            <v>121815940326</v>
          </cell>
          <cell r="D25">
            <v>9.8</v>
          </cell>
          <cell r="E25">
            <v>10</v>
          </cell>
          <cell r="F25">
            <v>6.05</v>
          </cell>
          <cell r="G25">
            <v>8.34</v>
          </cell>
        </row>
        <row r="26">
          <cell r="B26" t="str">
            <v>李泽宇</v>
          </cell>
          <cell r="C26" t="str">
            <v>1049722203628</v>
          </cell>
          <cell r="D26">
            <v>6</v>
          </cell>
          <cell r="E26">
            <v>10</v>
          </cell>
          <cell r="F26">
            <v>4</v>
          </cell>
          <cell r="G26">
            <v>6</v>
          </cell>
        </row>
        <row r="27">
          <cell r="B27" t="str">
            <v>魏谈诗絮</v>
          </cell>
          <cell r="C27" t="str">
            <v>1049722203652</v>
          </cell>
          <cell r="D27">
            <v>8</v>
          </cell>
          <cell r="E27">
            <v>10</v>
          </cell>
          <cell r="F27">
            <v>4</v>
          </cell>
          <cell r="G27">
            <v>6.8</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engineeringvillage.com/app/doc/?docid=cpx_3147400419049a69199M674410178165134&amp;pageSize=100&amp;index=80&amp;searchId=bee05cfb758549d8abdabc7332a69612&amp;resultsCount=110&amp;usageZone=resultslist&amp;usageOrigin=searchresults&amp;searchType=Quic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tabSelected="1" zoomScale="50" zoomScaleNormal="50" workbookViewId="0">
      <selection activeCell="K16" sqref="K16"/>
    </sheetView>
  </sheetViews>
  <sheetFormatPr defaultColWidth="10.8333333333333" defaultRowHeight="16.5"/>
  <cols>
    <col min="1" max="1" width="15.1583333333333" style="38" customWidth="1"/>
    <col min="2" max="2" width="9" style="38"/>
    <col min="3" max="3" width="22.1583333333333" style="39" customWidth="1"/>
    <col min="4" max="4" width="14" style="38" customWidth="1"/>
    <col min="5" max="5" width="14.3333333333333" style="40" customWidth="1"/>
    <col min="6" max="6" width="14.6583333333333" style="38" customWidth="1"/>
    <col min="7" max="7" width="13.1583333333333" style="38" customWidth="1"/>
    <col min="8" max="8" width="12.1583333333333" style="38" customWidth="1"/>
    <col min="9" max="10" width="9.65833333333333" style="38" customWidth="1"/>
    <col min="11" max="11" width="140" style="38" customWidth="1"/>
    <col min="12" max="12" width="33.1583333333333" style="38" customWidth="1"/>
    <col min="13" max="13" width="12.8333333333333" style="38" customWidth="1"/>
  </cols>
  <sheetData>
    <row r="1" ht="22.5" spans="1:13">
      <c r="A1" s="3" t="s">
        <v>0</v>
      </c>
      <c r="B1" s="4"/>
      <c r="C1" s="4"/>
      <c r="D1" s="4"/>
      <c r="E1" s="4"/>
      <c r="F1" s="4"/>
      <c r="G1" s="4"/>
      <c r="H1" s="4"/>
      <c r="I1" s="4"/>
      <c r="J1" s="4"/>
      <c r="K1" s="4"/>
      <c r="L1" s="4"/>
      <c r="M1" s="99"/>
    </row>
    <row r="2" ht="60.75" spans="1:13">
      <c r="A2" s="41" t="s">
        <v>1</v>
      </c>
      <c r="B2" s="41" t="s">
        <v>2</v>
      </c>
      <c r="C2" s="42" t="s">
        <v>3</v>
      </c>
      <c r="D2" s="41" t="s">
        <v>4</v>
      </c>
      <c r="E2" s="43" t="s">
        <v>5</v>
      </c>
      <c r="F2" s="41" t="s">
        <v>6</v>
      </c>
      <c r="G2" s="41" t="s">
        <v>7</v>
      </c>
      <c r="H2" s="41" t="s">
        <v>8</v>
      </c>
      <c r="I2" s="41" t="s">
        <v>9</v>
      </c>
      <c r="J2" s="41" t="s">
        <v>10</v>
      </c>
      <c r="K2" s="41" t="s">
        <v>11</v>
      </c>
      <c r="L2" s="41" t="s">
        <v>12</v>
      </c>
      <c r="M2" s="44" t="s">
        <v>13</v>
      </c>
    </row>
    <row r="3" ht="81" spans="1:13">
      <c r="A3" s="44" t="s">
        <v>14</v>
      </c>
      <c r="B3" s="45" t="s">
        <v>15</v>
      </c>
      <c r="C3" s="46">
        <v>1049722203644</v>
      </c>
      <c r="D3" s="44">
        <v>7.4</v>
      </c>
      <c r="E3" s="47">
        <v>42.1345</v>
      </c>
      <c r="F3" s="48">
        <v>88</v>
      </c>
      <c r="G3" s="44">
        <v>0</v>
      </c>
      <c r="H3" s="49">
        <f>SUM(D3:G3)</f>
        <v>137.5345</v>
      </c>
      <c r="I3" s="50" t="s">
        <v>16</v>
      </c>
      <c r="J3" s="50">
        <v>10000</v>
      </c>
      <c r="K3" s="100" t="s">
        <v>17</v>
      </c>
      <c r="L3" s="44"/>
      <c r="M3" s="101"/>
    </row>
    <row r="4" ht="40.5" spans="1:13">
      <c r="A4" s="50" t="s">
        <v>18</v>
      </c>
      <c r="B4" s="51" t="s">
        <v>19</v>
      </c>
      <c r="C4" s="120" t="s">
        <v>20</v>
      </c>
      <c r="D4" s="53">
        <f>VLOOKUP($B4,[1]思想品德评分明细表!B$4:G$27,6,0)</f>
        <v>7.9</v>
      </c>
      <c r="E4" s="54">
        <v>43.371</v>
      </c>
      <c r="F4" s="45">
        <v>80</v>
      </c>
      <c r="G4" s="45">
        <v>4</v>
      </c>
      <c r="H4" s="55">
        <f>D4+E4+F4+G4</f>
        <v>135.271</v>
      </c>
      <c r="I4" s="50" t="s">
        <v>16</v>
      </c>
      <c r="J4" s="50">
        <v>10000</v>
      </c>
      <c r="K4" s="102" t="s">
        <v>21</v>
      </c>
      <c r="L4" s="51" t="s">
        <v>22</v>
      </c>
      <c r="M4" s="103"/>
    </row>
    <row r="5" ht="40.5" spans="1:13">
      <c r="A5" s="53" t="s">
        <v>14</v>
      </c>
      <c r="B5" s="53" t="s">
        <v>23</v>
      </c>
      <c r="C5" s="56">
        <v>1049722203631</v>
      </c>
      <c r="D5" s="53">
        <v>7.1</v>
      </c>
      <c r="E5" s="57">
        <v>42.726</v>
      </c>
      <c r="F5" s="58">
        <v>80</v>
      </c>
      <c r="G5" s="53">
        <v>0</v>
      </c>
      <c r="H5" s="55">
        <f>SUM(D5:G5)</f>
        <v>129.826</v>
      </c>
      <c r="I5" s="50" t="s">
        <v>16</v>
      </c>
      <c r="J5" s="50">
        <v>10000</v>
      </c>
      <c r="K5" s="104" t="s">
        <v>24</v>
      </c>
      <c r="L5" s="53"/>
      <c r="M5" s="53"/>
    </row>
    <row r="6" ht="40.5" spans="1:13">
      <c r="A6" s="50" t="s">
        <v>18</v>
      </c>
      <c r="B6" s="59" t="s">
        <v>25</v>
      </c>
      <c r="C6" s="60" t="s">
        <v>26</v>
      </c>
      <c r="D6" s="53">
        <f>VLOOKUP($B6,[1]思想品德评分明细表!B$4:G$27,6,0)</f>
        <v>8</v>
      </c>
      <c r="E6" s="61">
        <v>42.58</v>
      </c>
      <c r="F6" s="62">
        <v>60</v>
      </c>
      <c r="G6" s="62">
        <v>0</v>
      </c>
      <c r="H6" s="55">
        <f t="shared" ref="H6:H13" si="0">D6+E6+F6+G6</f>
        <v>110.58</v>
      </c>
      <c r="I6" s="50" t="s">
        <v>16</v>
      </c>
      <c r="J6" s="50">
        <v>10000</v>
      </c>
      <c r="K6" s="105" t="s">
        <v>27</v>
      </c>
      <c r="L6" s="59"/>
      <c r="M6" s="106"/>
    </row>
    <row r="7" ht="40.5" spans="1:13">
      <c r="A7" s="50" t="s">
        <v>18</v>
      </c>
      <c r="B7" s="51" t="s">
        <v>28</v>
      </c>
      <c r="C7" s="120" t="s">
        <v>29</v>
      </c>
      <c r="D7" s="53">
        <v>9.92</v>
      </c>
      <c r="E7" s="54">
        <v>44.864</v>
      </c>
      <c r="F7" s="45">
        <v>22</v>
      </c>
      <c r="G7" s="45">
        <v>4</v>
      </c>
      <c r="H7" s="55">
        <f t="shared" si="0"/>
        <v>80.784</v>
      </c>
      <c r="I7" s="50" t="s">
        <v>16</v>
      </c>
      <c r="J7" s="50">
        <v>10000</v>
      </c>
      <c r="K7" s="107" t="s">
        <v>30</v>
      </c>
      <c r="L7" s="51" t="s">
        <v>31</v>
      </c>
      <c r="M7" s="103"/>
    </row>
    <row r="8" ht="40.5" spans="1:13">
      <c r="A8" s="50" t="s">
        <v>18</v>
      </c>
      <c r="B8" s="51" t="s">
        <v>32</v>
      </c>
      <c r="C8" s="120" t="s">
        <v>33</v>
      </c>
      <c r="D8" s="53">
        <f>VLOOKUP($B8,[1]思想品德评分明细表!B$4:G$27,6,0)</f>
        <v>7.4</v>
      </c>
      <c r="E8" s="50">
        <v>40.688</v>
      </c>
      <c r="F8" s="45">
        <v>21</v>
      </c>
      <c r="G8" s="45">
        <v>0</v>
      </c>
      <c r="H8" s="55">
        <f t="shared" si="0"/>
        <v>69.088</v>
      </c>
      <c r="I8" s="50" t="s">
        <v>16</v>
      </c>
      <c r="J8" s="50">
        <v>10000</v>
      </c>
      <c r="K8" s="51" t="s">
        <v>34</v>
      </c>
      <c r="L8" s="51"/>
      <c r="M8" s="103"/>
    </row>
    <row r="9" ht="37.5" spans="1:13">
      <c r="A9" s="50" t="s">
        <v>18</v>
      </c>
      <c r="B9" s="63" t="s">
        <v>35</v>
      </c>
      <c r="C9" s="64" t="s">
        <v>36</v>
      </c>
      <c r="D9" s="53">
        <f>VLOOKUP($B9,[1]思想品德评分明细表!B$4:G$27,6,0)</f>
        <v>9.92</v>
      </c>
      <c r="E9" s="65">
        <v>42.101</v>
      </c>
      <c r="F9" s="63">
        <v>10</v>
      </c>
      <c r="G9" s="65">
        <v>4</v>
      </c>
      <c r="H9" s="55">
        <f t="shared" si="0"/>
        <v>66.021</v>
      </c>
      <c r="I9" s="50" t="s">
        <v>16</v>
      </c>
      <c r="J9" s="50">
        <v>10000</v>
      </c>
      <c r="K9" s="108" t="s">
        <v>37</v>
      </c>
      <c r="L9" s="65" t="s">
        <v>38</v>
      </c>
      <c r="M9" s="65"/>
    </row>
    <row r="10" ht="20.25" spans="1:13">
      <c r="A10" s="50" t="s">
        <v>18</v>
      </c>
      <c r="B10" s="44" t="s">
        <v>39</v>
      </c>
      <c r="C10" s="66" t="s">
        <v>40</v>
      </c>
      <c r="D10" s="53">
        <f>VLOOKUP($B10,[1]思想品德评分明细表!B$4:G$27,6,0)</f>
        <v>8.34</v>
      </c>
      <c r="E10" s="43">
        <v>43.808</v>
      </c>
      <c r="F10" s="41">
        <v>12</v>
      </c>
      <c r="G10" s="41">
        <v>1</v>
      </c>
      <c r="H10" s="55">
        <f t="shared" si="0"/>
        <v>65.148</v>
      </c>
      <c r="I10" s="50" t="s">
        <v>16</v>
      </c>
      <c r="J10" s="50">
        <v>10000</v>
      </c>
      <c r="K10" s="41" t="s">
        <v>41</v>
      </c>
      <c r="L10" s="41" t="s">
        <v>42</v>
      </c>
      <c r="M10" s="44"/>
    </row>
    <row r="11" ht="40.5" spans="1:13">
      <c r="A11" s="67" t="s">
        <v>18</v>
      </c>
      <c r="B11" s="68" t="s">
        <v>43</v>
      </c>
      <c r="C11" s="69" t="s">
        <v>44</v>
      </c>
      <c r="D11" s="70">
        <v>8.36</v>
      </c>
      <c r="E11" s="71">
        <v>43.052</v>
      </c>
      <c r="F11" s="72">
        <v>10</v>
      </c>
      <c r="G11" s="72">
        <v>2</v>
      </c>
      <c r="H11" s="73">
        <f t="shared" si="0"/>
        <v>63.412</v>
      </c>
      <c r="I11" s="67" t="s">
        <v>16</v>
      </c>
      <c r="J11" s="67">
        <v>10000</v>
      </c>
      <c r="K11" s="68" t="s">
        <v>45</v>
      </c>
      <c r="L11" s="68" t="s">
        <v>46</v>
      </c>
      <c r="M11" s="109"/>
    </row>
    <row r="12" s="36" customFormat="1" ht="40.5" spans="1:13">
      <c r="A12" s="74" t="s">
        <v>18</v>
      </c>
      <c r="B12" s="75" t="s">
        <v>47</v>
      </c>
      <c r="C12" s="121" t="s">
        <v>48</v>
      </c>
      <c r="D12" s="77">
        <f>VLOOKUP($B12,[1]思想品德评分明细表!B$4:G$27,6,0)</f>
        <v>7.52</v>
      </c>
      <c r="E12" s="78">
        <v>43.964</v>
      </c>
      <c r="F12" s="79">
        <v>10</v>
      </c>
      <c r="G12" s="79">
        <v>0</v>
      </c>
      <c r="H12" s="80">
        <f t="shared" si="0"/>
        <v>61.484</v>
      </c>
      <c r="I12" s="74" t="s">
        <v>16</v>
      </c>
      <c r="J12" s="74">
        <v>10000</v>
      </c>
      <c r="K12" s="75" t="s">
        <v>49</v>
      </c>
      <c r="L12" s="75"/>
      <c r="M12" s="110"/>
    </row>
    <row r="13" s="37" customFormat="1" ht="20.25" spans="1:13">
      <c r="A13" s="81" t="s">
        <v>18</v>
      </c>
      <c r="B13" s="82" t="s">
        <v>50</v>
      </c>
      <c r="C13" s="122" t="s">
        <v>51</v>
      </c>
      <c r="D13" s="84">
        <f>VLOOKUP($B13,[1]思想品德评分明细表!B$4:G$27,6,0)</f>
        <v>6.8</v>
      </c>
      <c r="E13" s="85">
        <v>43.5375</v>
      </c>
      <c r="F13" s="86">
        <v>10</v>
      </c>
      <c r="G13" s="86">
        <v>1</v>
      </c>
      <c r="H13" s="87">
        <f t="shared" si="0"/>
        <v>61.3375</v>
      </c>
      <c r="I13" s="81" t="s">
        <v>52</v>
      </c>
      <c r="J13" s="81">
        <v>8000</v>
      </c>
      <c r="K13" s="111" t="s">
        <v>53</v>
      </c>
      <c r="L13" s="82" t="s">
        <v>54</v>
      </c>
      <c r="M13" s="112"/>
    </row>
    <row r="14" ht="20.25" spans="1:13">
      <c r="A14" s="44" t="s">
        <v>14</v>
      </c>
      <c r="B14" s="45" t="s">
        <v>55</v>
      </c>
      <c r="C14" s="88">
        <v>1049722203653</v>
      </c>
      <c r="D14" s="44">
        <v>7.4</v>
      </c>
      <c r="E14" s="47">
        <v>43.3165</v>
      </c>
      <c r="F14" s="48">
        <v>10</v>
      </c>
      <c r="G14" s="44">
        <v>0</v>
      </c>
      <c r="H14" s="49">
        <f>SUM(D14:G14)</f>
        <v>60.7165</v>
      </c>
      <c r="I14" s="50" t="s">
        <v>52</v>
      </c>
      <c r="J14" s="50">
        <v>8000</v>
      </c>
      <c r="K14" s="100" t="s">
        <v>56</v>
      </c>
      <c r="L14" s="44"/>
      <c r="M14" s="101"/>
    </row>
    <row r="15" ht="20.25" spans="1:13">
      <c r="A15" s="44" t="s">
        <v>14</v>
      </c>
      <c r="B15" s="45" t="s">
        <v>57</v>
      </c>
      <c r="C15" s="88">
        <v>1049722203645</v>
      </c>
      <c r="D15" s="44">
        <v>8</v>
      </c>
      <c r="E15" s="47">
        <v>42.648</v>
      </c>
      <c r="F15" s="48">
        <v>10</v>
      </c>
      <c r="G15" s="44">
        <v>0</v>
      </c>
      <c r="H15" s="49">
        <f>SUM(D15:G15)</f>
        <v>60.648</v>
      </c>
      <c r="I15" s="50" t="s">
        <v>52</v>
      </c>
      <c r="J15" s="50">
        <v>8000</v>
      </c>
      <c r="K15" s="113" t="s">
        <v>58</v>
      </c>
      <c r="L15" s="44"/>
      <c r="M15" s="101"/>
    </row>
    <row r="16" ht="40.5" spans="1:13">
      <c r="A16" s="50" t="s">
        <v>18</v>
      </c>
      <c r="B16" s="51" t="s">
        <v>59</v>
      </c>
      <c r="C16" s="120" t="s">
        <v>60</v>
      </c>
      <c r="D16" s="53">
        <f>VLOOKUP($B16,[1]思想品德评分明细表!B$4:G$27,6,0)</f>
        <v>7</v>
      </c>
      <c r="E16" s="54">
        <f>83.913/2</f>
        <v>41.9565</v>
      </c>
      <c r="F16" s="45">
        <v>11</v>
      </c>
      <c r="G16" s="45">
        <v>0</v>
      </c>
      <c r="H16" s="55">
        <f>D16+E16+F16+G16</f>
        <v>59.9565</v>
      </c>
      <c r="I16" s="50" t="s">
        <v>52</v>
      </c>
      <c r="J16" s="50">
        <v>8000</v>
      </c>
      <c r="K16" s="102" t="s">
        <v>61</v>
      </c>
      <c r="L16" s="51"/>
      <c r="M16" s="103"/>
    </row>
    <row r="17" ht="20.25" spans="1:13">
      <c r="A17" s="50" t="s">
        <v>18</v>
      </c>
      <c r="B17" s="50" t="s">
        <v>62</v>
      </c>
      <c r="C17" s="89" t="s">
        <v>63</v>
      </c>
      <c r="D17" s="53">
        <v>8.26</v>
      </c>
      <c r="E17" s="90">
        <v>41.434</v>
      </c>
      <c r="F17" s="50">
        <v>10</v>
      </c>
      <c r="G17" s="50">
        <v>0</v>
      </c>
      <c r="H17" s="55">
        <f>D17+E17+F17+G17</f>
        <v>59.694</v>
      </c>
      <c r="I17" s="50" t="s">
        <v>52</v>
      </c>
      <c r="J17" s="50">
        <v>8000</v>
      </c>
      <c r="K17" s="50" t="s">
        <v>64</v>
      </c>
      <c r="L17" s="50"/>
      <c r="M17" s="50"/>
    </row>
    <row r="18" ht="40.5" spans="1:13">
      <c r="A18" s="44" t="s">
        <v>14</v>
      </c>
      <c r="B18" s="45" t="s">
        <v>65</v>
      </c>
      <c r="C18" s="46">
        <v>1049722203641</v>
      </c>
      <c r="D18" s="44">
        <v>7.4</v>
      </c>
      <c r="E18" s="47">
        <v>42.222</v>
      </c>
      <c r="F18" s="48">
        <v>10</v>
      </c>
      <c r="G18" s="44">
        <v>0</v>
      </c>
      <c r="H18" s="49">
        <f>SUM(D18:G18)</f>
        <v>59.622</v>
      </c>
      <c r="I18" s="50" t="s">
        <v>52</v>
      </c>
      <c r="J18" s="50">
        <v>8000</v>
      </c>
      <c r="K18" s="100" t="s">
        <v>66</v>
      </c>
      <c r="L18" s="44"/>
      <c r="M18" s="101"/>
    </row>
    <row r="19" ht="40.5" spans="1:13">
      <c r="A19" s="44" t="s">
        <v>14</v>
      </c>
      <c r="B19" s="44" t="s">
        <v>67</v>
      </c>
      <c r="C19" s="46">
        <v>1049722203646</v>
      </c>
      <c r="D19" s="44">
        <v>7.4</v>
      </c>
      <c r="E19" s="47">
        <v>41.4525</v>
      </c>
      <c r="F19" s="48">
        <v>10</v>
      </c>
      <c r="G19" s="44">
        <v>0</v>
      </c>
      <c r="H19" s="49">
        <f>SUM(D19:G19)</f>
        <v>58.8525</v>
      </c>
      <c r="I19" s="50" t="s">
        <v>52</v>
      </c>
      <c r="J19" s="50">
        <v>8000</v>
      </c>
      <c r="K19" s="100" t="s">
        <v>68</v>
      </c>
      <c r="L19" s="41"/>
      <c r="M19" s="101"/>
    </row>
    <row r="20" ht="20.25" spans="1:13">
      <c r="A20" s="44" t="s">
        <v>14</v>
      </c>
      <c r="B20" s="45" t="s">
        <v>69</v>
      </c>
      <c r="C20" s="88">
        <v>1049722203643</v>
      </c>
      <c r="D20" s="91">
        <v>7.4</v>
      </c>
      <c r="E20" s="47">
        <v>43.6695</v>
      </c>
      <c r="F20" s="48">
        <v>5</v>
      </c>
      <c r="G20" s="91">
        <v>0</v>
      </c>
      <c r="H20" s="49">
        <f>SUM(D20:G20)</f>
        <v>56.0695</v>
      </c>
      <c r="I20" s="50" t="s">
        <v>52</v>
      </c>
      <c r="J20" s="50">
        <v>8000</v>
      </c>
      <c r="K20" s="100" t="s">
        <v>70</v>
      </c>
      <c r="L20" s="91"/>
      <c r="M20" s="114"/>
    </row>
    <row r="21" ht="20.25" spans="1:13">
      <c r="A21" s="44" t="s">
        <v>14</v>
      </c>
      <c r="B21" s="44" t="s">
        <v>71</v>
      </c>
      <c r="C21" s="46">
        <v>1049722203638</v>
      </c>
      <c r="D21" s="44">
        <v>8.26</v>
      </c>
      <c r="E21" s="47">
        <v>43.1378330530743</v>
      </c>
      <c r="F21" s="48">
        <v>0</v>
      </c>
      <c r="G21" s="41">
        <v>4</v>
      </c>
      <c r="H21" s="49">
        <f>SUM(D21:G21)</f>
        <v>55.3978330530743</v>
      </c>
      <c r="I21" s="50" t="s">
        <v>52</v>
      </c>
      <c r="J21" s="50">
        <v>8000</v>
      </c>
      <c r="K21" s="100"/>
      <c r="L21" s="41" t="s">
        <v>31</v>
      </c>
      <c r="M21" s="44"/>
    </row>
    <row r="22" ht="20.25" spans="1:13">
      <c r="A22" s="44" t="s">
        <v>14</v>
      </c>
      <c r="B22" s="45" t="s">
        <v>72</v>
      </c>
      <c r="C22" s="46">
        <v>1049722203639</v>
      </c>
      <c r="D22" s="44">
        <v>7.7</v>
      </c>
      <c r="E22" s="47">
        <v>43.3179571251212</v>
      </c>
      <c r="F22" s="48">
        <v>0</v>
      </c>
      <c r="G22" s="44">
        <v>4</v>
      </c>
      <c r="H22" s="49">
        <f>SUM(D22:G22)</f>
        <v>55.0179571251212</v>
      </c>
      <c r="I22" s="50" t="s">
        <v>52</v>
      </c>
      <c r="J22" s="50">
        <v>8000</v>
      </c>
      <c r="K22" s="100"/>
      <c r="L22" s="44" t="s">
        <v>73</v>
      </c>
      <c r="M22" s="101"/>
    </row>
    <row r="23" ht="20.25" spans="1:13">
      <c r="A23" s="50" t="s">
        <v>18</v>
      </c>
      <c r="B23" s="51" t="s">
        <v>74</v>
      </c>
      <c r="C23" s="52" t="s">
        <v>75</v>
      </c>
      <c r="D23" s="53">
        <f>VLOOKUP($B23,[1]思想品德评分明细表!B$4:G$27,6,0)</f>
        <v>8.12</v>
      </c>
      <c r="E23" s="50">
        <v>42.402</v>
      </c>
      <c r="F23" s="45">
        <v>0</v>
      </c>
      <c r="G23" s="45">
        <v>4</v>
      </c>
      <c r="H23" s="55">
        <f>D23+E23+F23+G23</f>
        <v>54.522</v>
      </c>
      <c r="I23" s="50" t="s">
        <v>52</v>
      </c>
      <c r="J23" s="50">
        <v>8000</v>
      </c>
      <c r="K23" s="51"/>
      <c r="L23" s="51" t="s">
        <v>76</v>
      </c>
      <c r="M23" s="103"/>
    </row>
    <row r="24" ht="20.25" spans="1:13">
      <c r="A24" s="50" t="s">
        <v>18</v>
      </c>
      <c r="B24" s="51" t="s">
        <v>77</v>
      </c>
      <c r="C24" s="120" t="s">
        <v>78</v>
      </c>
      <c r="D24" s="53">
        <f>VLOOKUP($B24,[1]思想品德评分明细表!B$4:G$27,6,0)</f>
        <v>8.4</v>
      </c>
      <c r="E24" s="54">
        <v>42.891</v>
      </c>
      <c r="F24" s="45">
        <v>0</v>
      </c>
      <c r="G24" s="45">
        <v>1</v>
      </c>
      <c r="H24" s="55">
        <f>D24+E24+F24+G24</f>
        <v>52.291</v>
      </c>
      <c r="I24" s="50" t="s">
        <v>52</v>
      </c>
      <c r="J24" s="50">
        <v>8000</v>
      </c>
      <c r="K24" s="107"/>
      <c r="L24" s="51" t="s">
        <v>79</v>
      </c>
      <c r="M24" s="103"/>
    </row>
    <row r="25" ht="20.25" spans="1:13">
      <c r="A25" s="50" t="s">
        <v>18</v>
      </c>
      <c r="B25" s="50" t="s">
        <v>80</v>
      </c>
      <c r="C25" s="64" t="s">
        <v>81</v>
      </c>
      <c r="D25" s="53">
        <f>VLOOKUP($B25,[1]思想品德评分明细表!B$4:G$27,6,0)</f>
        <v>8.296</v>
      </c>
      <c r="E25" s="50">
        <v>41.931</v>
      </c>
      <c r="F25" s="50">
        <v>0</v>
      </c>
      <c r="G25" s="50">
        <v>2</v>
      </c>
      <c r="H25" s="55">
        <f>D25+E25+F25+G25</f>
        <v>52.227</v>
      </c>
      <c r="I25" s="50" t="s">
        <v>52</v>
      </c>
      <c r="J25" s="50">
        <v>8000</v>
      </c>
      <c r="K25" s="50"/>
      <c r="L25" s="50" t="s">
        <v>82</v>
      </c>
      <c r="M25" s="50"/>
    </row>
    <row r="26" ht="20.25" spans="1:13">
      <c r="A26" s="44" t="s">
        <v>14</v>
      </c>
      <c r="B26" s="45" t="s">
        <v>83</v>
      </c>
      <c r="C26" s="46">
        <v>1049722203678</v>
      </c>
      <c r="D26" s="44">
        <v>7.32</v>
      </c>
      <c r="E26" s="47">
        <v>42.6788450302471</v>
      </c>
      <c r="F26" s="48">
        <v>1</v>
      </c>
      <c r="G26" s="44">
        <v>1</v>
      </c>
      <c r="H26" s="49">
        <f>SUM(D26:G26)</f>
        <v>51.9988450302471</v>
      </c>
      <c r="I26" s="50" t="s">
        <v>52</v>
      </c>
      <c r="J26" s="50">
        <v>8000</v>
      </c>
      <c r="K26" s="100" t="s">
        <v>84</v>
      </c>
      <c r="L26" s="44" t="s">
        <v>42</v>
      </c>
      <c r="M26" s="101"/>
    </row>
    <row r="27" ht="20.25" spans="1:13">
      <c r="A27" s="44" t="s">
        <v>14</v>
      </c>
      <c r="B27" s="44" t="s">
        <v>85</v>
      </c>
      <c r="C27" s="46">
        <v>1049722203674</v>
      </c>
      <c r="D27" s="44">
        <v>8.12</v>
      </c>
      <c r="E27" s="47">
        <v>43.8715</v>
      </c>
      <c r="F27" s="48">
        <v>0</v>
      </c>
      <c r="G27" s="44">
        <v>0</v>
      </c>
      <c r="H27" s="49">
        <f>SUM(D27:G27)</f>
        <v>51.9915</v>
      </c>
      <c r="I27" s="50" t="s">
        <v>52</v>
      </c>
      <c r="J27" s="50">
        <v>8000</v>
      </c>
      <c r="K27" s="115"/>
      <c r="L27" s="41"/>
      <c r="M27" s="44"/>
    </row>
    <row r="28" ht="20.25" spans="1:13">
      <c r="A28" s="44" t="s">
        <v>14</v>
      </c>
      <c r="B28" s="44" t="s">
        <v>86</v>
      </c>
      <c r="C28" s="46">
        <v>1049722203649</v>
      </c>
      <c r="D28" s="91">
        <v>7.9</v>
      </c>
      <c r="E28" s="47">
        <v>43.018</v>
      </c>
      <c r="F28" s="48">
        <v>0</v>
      </c>
      <c r="G28" s="91">
        <v>1</v>
      </c>
      <c r="H28" s="49">
        <f>SUM(D28:G28)</f>
        <v>51.918</v>
      </c>
      <c r="I28" s="50" t="s">
        <v>52</v>
      </c>
      <c r="J28" s="50">
        <v>8000</v>
      </c>
      <c r="K28" s="115"/>
      <c r="L28" s="91" t="s">
        <v>54</v>
      </c>
      <c r="M28" s="114"/>
    </row>
    <row r="29" ht="20.25" spans="1:13">
      <c r="A29" s="44" t="s">
        <v>14</v>
      </c>
      <c r="B29" s="44" t="s">
        <v>87</v>
      </c>
      <c r="C29" s="46">
        <v>1049722203635</v>
      </c>
      <c r="D29" s="44">
        <v>7.6</v>
      </c>
      <c r="E29" s="47">
        <v>42.5795</v>
      </c>
      <c r="F29" s="48">
        <v>0</v>
      </c>
      <c r="G29" s="41">
        <v>1</v>
      </c>
      <c r="H29" s="49">
        <f>SUM(D29:G29)</f>
        <v>51.1795</v>
      </c>
      <c r="I29" s="50" t="s">
        <v>52</v>
      </c>
      <c r="J29" s="50">
        <v>8000</v>
      </c>
      <c r="K29" s="115"/>
      <c r="L29" s="41" t="s">
        <v>88</v>
      </c>
      <c r="M29" s="44"/>
    </row>
    <row r="30" ht="20.25" spans="1:13">
      <c r="A30" s="44" t="s">
        <v>14</v>
      </c>
      <c r="B30" s="44" t="s">
        <v>89</v>
      </c>
      <c r="C30" s="46">
        <v>1049722203675</v>
      </c>
      <c r="D30" s="44">
        <v>7.62</v>
      </c>
      <c r="E30" s="47">
        <v>43.435</v>
      </c>
      <c r="F30" s="48">
        <v>0</v>
      </c>
      <c r="G30" s="44">
        <v>0</v>
      </c>
      <c r="H30" s="49">
        <f>SUM(D30:G30)</f>
        <v>51.055</v>
      </c>
      <c r="I30" s="50" t="s">
        <v>52</v>
      </c>
      <c r="J30" s="50">
        <v>8000</v>
      </c>
      <c r="K30" s="115"/>
      <c r="L30" s="44"/>
      <c r="M30" s="101"/>
    </row>
    <row r="31" ht="20.25" spans="1:13">
      <c r="A31" s="50" t="s">
        <v>18</v>
      </c>
      <c r="B31" s="45" t="s">
        <v>90</v>
      </c>
      <c r="C31" s="66" t="s">
        <v>91</v>
      </c>
      <c r="D31" s="53">
        <f>VLOOKUP($B31,[1]思想品德评分明细表!B$4:G$27,6,0)</f>
        <v>8.02</v>
      </c>
      <c r="E31" s="43">
        <v>43.0165</v>
      </c>
      <c r="F31" s="44">
        <v>0</v>
      </c>
      <c r="G31" s="44">
        <v>0</v>
      </c>
      <c r="H31" s="55">
        <f>D31+E31+F31+G31</f>
        <v>51.0365</v>
      </c>
      <c r="I31" s="50" t="s">
        <v>52</v>
      </c>
      <c r="J31" s="50">
        <v>8000</v>
      </c>
      <c r="K31" s="97"/>
      <c r="L31" s="44"/>
      <c r="M31" s="44"/>
    </row>
    <row r="32" ht="20.25" spans="1:13">
      <c r="A32" s="44" t="s">
        <v>14</v>
      </c>
      <c r="B32" s="45" t="s">
        <v>92</v>
      </c>
      <c r="C32" s="46">
        <v>1049722203666</v>
      </c>
      <c r="D32" s="44">
        <v>7.4</v>
      </c>
      <c r="E32" s="47">
        <v>43.6035</v>
      </c>
      <c r="F32" s="48">
        <v>0</v>
      </c>
      <c r="G32" s="44">
        <v>0</v>
      </c>
      <c r="H32" s="49">
        <f>SUM(D32:G32)</f>
        <v>51.0035</v>
      </c>
      <c r="I32" s="50" t="s">
        <v>52</v>
      </c>
      <c r="J32" s="50">
        <v>8000</v>
      </c>
      <c r="K32" s="115"/>
      <c r="L32" s="44"/>
      <c r="M32" s="101"/>
    </row>
    <row r="33" ht="20.25" spans="1:13">
      <c r="A33" s="50" t="s">
        <v>18</v>
      </c>
      <c r="B33" s="54" t="s">
        <v>93</v>
      </c>
      <c r="C33" s="92" t="s">
        <v>94</v>
      </c>
      <c r="D33" s="53">
        <f>VLOOKUP($B33,[1]思想品德评分明细表!B$4:G$27,6,0)</f>
        <v>8.08</v>
      </c>
      <c r="E33" s="54">
        <v>42.6545</v>
      </c>
      <c r="F33" s="45">
        <v>0</v>
      </c>
      <c r="G33" s="45">
        <v>0</v>
      </c>
      <c r="H33" s="55">
        <f>D33+E33+F33+G33</f>
        <v>50.7345</v>
      </c>
      <c r="I33" s="50" t="s">
        <v>52</v>
      </c>
      <c r="J33" s="50">
        <v>8000</v>
      </c>
      <c r="K33" s="75"/>
      <c r="L33" s="51"/>
      <c r="M33" s="103"/>
    </row>
    <row r="34" ht="20.25" spans="1:13">
      <c r="A34" s="44" t="s">
        <v>14</v>
      </c>
      <c r="B34" s="44" t="s">
        <v>95</v>
      </c>
      <c r="C34" s="46">
        <v>1049722203654</v>
      </c>
      <c r="D34" s="44">
        <v>7.8</v>
      </c>
      <c r="E34" s="47">
        <v>42.9295</v>
      </c>
      <c r="F34" s="48">
        <v>0</v>
      </c>
      <c r="G34" s="44">
        <v>0</v>
      </c>
      <c r="H34" s="49">
        <f>SUM(D34:G34)</f>
        <v>50.7295</v>
      </c>
      <c r="I34" s="50" t="s">
        <v>52</v>
      </c>
      <c r="J34" s="50">
        <v>8000</v>
      </c>
      <c r="K34" s="115"/>
      <c r="L34" s="44"/>
      <c r="M34" s="44"/>
    </row>
    <row r="35" ht="20.25" spans="1:13">
      <c r="A35" s="44" t="s">
        <v>14</v>
      </c>
      <c r="B35" s="45" t="s">
        <v>96</v>
      </c>
      <c r="C35" s="88">
        <v>1049722203676</v>
      </c>
      <c r="D35" s="44">
        <v>7.4</v>
      </c>
      <c r="E35" s="47">
        <v>43.1839112279108</v>
      </c>
      <c r="F35" s="48">
        <v>0</v>
      </c>
      <c r="G35" s="44">
        <v>0</v>
      </c>
      <c r="H35" s="49">
        <f>SUM(D35:G35)</f>
        <v>50.5839112279108</v>
      </c>
      <c r="I35" s="50" t="s">
        <v>52</v>
      </c>
      <c r="J35" s="50">
        <v>8000</v>
      </c>
      <c r="K35" s="115"/>
      <c r="L35" s="44"/>
      <c r="M35" s="44"/>
    </row>
    <row r="36" ht="20.25" spans="1:13">
      <c r="A36" s="44" t="s">
        <v>14</v>
      </c>
      <c r="B36" s="44" t="s">
        <v>97</v>
      </c>
      <c r="C36" s="46">
        <v>1049722203668</v>
      </c>
      <c r="D36" s="44">
        <v>7.52</v>
      </c>
      <c r="E36" s="47">
        <v>43.0455</v>
      </c>
      <c r="F36" s="48">
        <v>0</v>
      </c>
      <c r="G36" s="44">
        <v>0</v>
      </c>
      <c r="H36" s="49">
        <f>SUM(D36:G36)</f>
        <v>50.5655</v>
      </c>
      <c r="I36" s="44" t="s">
        <v>52</v>
      </c>
      <c r="J36" s="50">
        <v>8000</v>
      </c>
      <c r="K36" s="115"/>
      <c r="L36" s="41"/>
      <c r="M36" s="44"/>
    </row>
    <row r="37" ht="20.25" spans="1:13">
      <c r="A37" s="44" t="s">
        <v>14</v>
      </c>
      <c r="B37" s="44" t="s">
        <v>98</v>
      </c>
      <c r="C37" s="46">
        <v>1049722203640</v>
      </c>
      <c r="D37" s="44">
        <v>7.4</v>
      </c>
      <c r="E37" s="47">
        <v>43.148</v>
      </c>
      <c r="F37" s="48">
        <v>0</v>
      </c>
      <c r="G37" s="44">
        <v>0</v>
      </c>
      <c r="H37" s="49">
        <f>SUM(D37:G37)</f>
        <v>50.548</v>
      </c>
      <c r="I37" s="44" t="s">
        <v>99</v>
      </c>
      <c r="J37" s="50">
        <v>6000</v>
      </c>
      <c r="K37" s="115"/>
      <c r="L37" s="44"/>
      <c r="M37" s="101"/>
    </row>
    <row r="38" ht="20.25" spans="1:13">
      <c r="A38" s="50" t="s">
        <v>18</v>
      </c>
      <c r="B38" s="51" t="s">
        <v>100</v>
      </c>
      <c r="C38" s="52" t="s">
        <v>101</v>
      </c>
      <c r="D38" s="53">
        <f>VLOOKUP($B38,[1]思想品德评分明细表!B$4:G$27,6,0)</f>
        <v>7.92</v>
      </c>
      <c r="E38" s="54">
        <v>42.489</v>
      </c>
      <c r="F38" s="45">
        <v>0</v>
      </c>
      <c r="G38" s="45">
        <v>0</v>
      </c>
      <c r="H38" s="55">
        <f>D38+E38+F38+G38</f>
        <v>50.409</v>
      </c>
      <c r="I38" s="44" t="s">
        <v>99</v>
      </c>
      <c r="J38" s="50">
        <v>6000</v>
      </c>
      <c r="K38" s="75"/>
      <c r="L38" s="51"/>
      <c r="M38" s="103"/>
    </row>
    <row r="39" ht="20.25" spans="1:13">
      <c r="A39" s="44" t="s">
        <v>14</v>
      </c>
      <c r="B39" s="44" t="s">
        <v>102</v>
      </c>
      <c r="C39" s="46">
        <v>1049722203663</v>
      </c>
      <c r="D39" s="44">
        <v>7.4</v>
      </c>
      <c r="E39" s="47">
        <v>42.6395</v>
      </c>
      <c r="F39" s="48">
        <v>0</v>
      </c>
      <c r="G39" s="44">
        <v>0</v>
      </c>
      <c r="H39" s="49">
        <f>SUM(D39:G39)</f>
        <v>50.0395</v>
      </c>
      <c r="I39" s="44" t="s">
        <v>99</v>
      </c>
      <c r="J39" s="50">
        <v>6000</v>
      </c>
      <c r="K39" s="115"/>
      <c r="L39" s="44"/>
      <c r="M39" s="101"/>
    </row>
    <row r="40" ht="20.25" spans="1:13">
      <c r="A40" s="93" t="s">
        <v>14</v>
      </c>
      <c r="B40" s="79" t="s">
        <v>103</v>
      </c>
      <c r="C40" s="94">
        <v>1049722203660</v>
      </c>
      <c r="D40" s="93">
        <v>7.4</v>
      </c>
      <c r="E40" s="47">
        <v>42.296</v>
      </c>
      <c r="F40" s="48">
        <v>0</v>
      </c>
      <c r="G40" s="93">
        <v>0</v>
      </c>
      <c r="H40" s="49">
        <f>SUM(D40:G40)</f>
        <v>49.696</v>
      </c>
      <c r="I40" s="44" t="s">
        <v>99</v>
      </c>
      <c r="J40" s="50">
        <v>6000</v>
      </c>
      <c r="K40" s="115"/>
      <c r="L40" s="116"/>
      <c r="M40" s="117"/>
    </row>
    <row r="41" ht="20.25" spans="1:13">
      <c r="A41" s="74" t="s">
        <v>18</v>
      </c>
      <c r="B41" s="75" t="s">
        <v>104</v>
      </c>
      <c r="C41" s="76" t="s">
        <v>105</v>
      </c>
      <c r="D41" s="77">
        <f>VLOOKUP($B41,[1]思想品德评分明细表!B$4:G$27,6,0)</f>
        <v>7.52</v>
      </c>
      <c r="E41" s="54">
        <v>41.8335</v>
      </c>
      <c r="F41" s="45">
        <v>0</v>
      </c>
      <c r="G41" s="79">
        <v>0</v>
      </c>
      <c r="H41" s="55">
        <f>D41+E41+F41+G41</f>
        <v>49.3535</v>
      </c>
      <c r="I41" s="44" t="s">
        <v>99</v>
      </c>
      <c r="J41" s="50">
        <v>6000</v>
      </c>
      <c r="K41" s="75"/>
      <c r="L41" s="75"/>
      <c r="M41" s="117"/>
    </row>
    <row r="42" ht="20.25" spans="1:13">
      <c r="A42" s="74" t="s">
        <v>18</v>
      </c>
      <c r="B42" s="75" t="s">
        <v>106</v>
      </c>
      <c r="C42" s="76" t="s">
        <v>107</v>
      </c>
      <c r="D42" s="77">
        <f>VLOOKUP($B42,[1]思想品德评分明细表!B$4:G$27,6,0)</f>
        <v>7.4</v>
      </c>
      <c r="E42" s="54">
        <v>41.8115</v>
      </c>
      <c r="F42" s="45">
        <v>0</v>
      </c>
      <c r="G42" s="79">
        <v>0</v>
      </c>
      <c r="H42" s="55">
        <f>D42+E42+F42+G42</f>
        <v>49.2115</v>
      </c>
      <c r="I42" s="44" t="s">
        <v>99</v>
      </c>
      <c r="J42" s="50">
        <v>6000</v>
      </c>
      <c r="K42" s="75"/>
      <c r="L42" s="75"/>
      <c r="M42" s="117"/>
    </row>
    <row r="43" ht="20.25" spans="1:13">
      <c r="A43" s="93" t="s">
        <v>14</v>
      </c>
      <c r="B43" s="93" t="s">
        <v>108</v>
      </c>
      <c r="C43" s="95">
        <v>1049722203655</v>
      </c>
      <c r="D43" s="93">
        <v>7.4</v>
      </c>
      <c r="E43" s="47">
        <v>41.8035</v>
      </c>
      <c r="F43" s="48">
        <v>0</v>
      </c>
      <c r="G43" s="93">
        <v>0</v>
      </c>
      <c r="H43" s="49">
        <f>SUM(D43:G43)</f>
        <v>49.2035</v>
      </c>
      <c r="I43" s="44" t="s">
        <v>99</v>
      </c>
      <c r="J43" s="50">
        <v>6000</v>
      </c>
      <c r="K43" s="115"/>
      <c r="L43" s="93"/>
      <c r="M43" s="118"/>
    </row>
    <row r="44" ht="20.25" spans="1:13">
      <c r="A44" s="93" t="s">
        <v>14</v>
      </c>
      <c r="B44" s="93" t="s">
        <v>109</v>
      </c>
      <c r="C44" s="95">
        <v>1049722203680</v>
      </c>
      <c r="D44" s="93">
        <v>8.16</v>
      </c>
      <c r="E44" s="47">
        <v>39.8944607985675</v>
      </c>
      <c r="F44" s="48">
        <v>0</v>
      </c>
      <c r="G44" s="93">
        <v>1</v>
      </c>
      <c r="H44" s="49">
        <f>SUM(D44:G44)</f>
        <v>49.0544607985675</v>
      </c>
      <c r="I44" s="44" t="s">
        <v>99</v>
      </c>
      <c r="J44" s="50">
        <v>6000</v>
      </c>
      <c r="K44" s="115"/>
      <c r="L44" s="93" t="s">
        <v>110</v>
      </c>
      <c r="M44" s="93"/>
    </row>
    <row r="45" ht="20.25" spans="1:13">
      <c r="A45" s="74" t="s">
        <v>18</v>
      </c>
      <c r="B45" s="93" t="s">
        <v>111</v>
      </c>
      <c r="C45" s="96" t="s">
        <v>112</v>
      </c>
      <c r="D45" s="77">
        <f>VLOOKUP($B45,[1]思想品德评分明细表!B$4:G$27,6,0)</f>
        <v>6.8</v>
      </c>
      <c r="E45" s="41">
        <v>42.015</v>
      </c>
      <c r="F45" s="44">
        <v>0</v>
      </c>
      <c r="G45" s="93">
        <v>0</v>
      </c>
      <c r="H45" s="55">
        <f>D45+E45+F45+G45</f>
        <v>48.815</v>
      </c>
      <c r="I45" s="44" t="s">
        <v>99</v>
      </c>
      <c r="J45" s="50">
        <v>6000</v>
      </c>
      <c r="K45" s="97"/>
      <c r="L45" s="93"/>
      <c r="M45" s="93"/>
    </row>
    <row r="46" ht="38" customHeight="1" spans="1:13">
      <c r="A46" s="74" t="s">
        <v>18</v>
      </c>
      <c r="B46" s="75" t="s">
        <v>113</v>
      </c>
      <c r="C46" s="76" t="s">
        <v>114</v>
      </c>
      <c r="D46" s="77">
        <f>VLOOKUP($B46,[1]思想品德评分明细表!B$4:G$27,6,0)</f>
        <v>6</v>
      </c>
      <c r="E46" s="54">
        <v>42.682</v>
      </c>
      <c r="F46" s="45">
        <v>0</v>
      </c>
      <c r="G46" s="79">
        <v>0</v>
      </c>
      <c r="H46" s="55">
        <f>D46+E46+F46+G46</f>
        <v>48.682</v>
      </c>
      <c r="I46" s="44" t="s">
        <v>99</v>
      </c>
      <c r="J46" s="50">
        <v>6000</v>
      </c>
      <c r="K46" s="75"/>
      <c r="L46" s="75"/>
      <c r="M46" s="117"/>
    </row>
    <row r="47" ht="20.25" spans="1:13">
      <c r="A47" s="93" t="s">
        <v>14</v>
      </c>
      <c r="B47" s="79" t="s">
        <v>115</v>
      </c>
      <c r="C47" s="95">
        <v>1049722203650</v>
      </c>
      <c r="D47" s="93">
        <v>6.88</v>
      </c>
      <c r="E47" s="47">
        <v>41.2515</v>
      </c>
      <c r="F47" s="48">
        <v>0</v>
      </c>
      <c r="G47" s="93">
        <v>0</v>
      </c>
      <c r="H47" s="49">
        <f>SUM(D47:G47)</f>
        <v>48.1315</v>
      </c>
      <c r="I47" s="50" t="s">
        <v>99</v>
      </c>
      <c r="J47" s="50">
        <v>6000</v>
      </c>
      <c r="K47" s="119"/>
      <c r="L47" s="93"/>
      <c r="M47" s="93"/>
    </row>
    <row r="48" ht="20.25" spans="1:13">
      <c r="A48" s="74" t="s">
        <v>18</v>
      </c>
      <c r="B48" s="93" t="s">
        <v>116</v>
      </c>
      <c r="C48" s="96" t="s">
        <v>117</v>
      </c>
      <c r="D48" s="77">
        <f>VLOOKUP($B48,[1]思想品德评分明细表!B$4:G$27,6,0)</f>
        <v>6</v>
      </c>
      <c r="E48" s="41">
        <v>42.048</v>
      </c>
      <c r="F48" s="44">
        <v>0</v>
      </c>
      <c r="G48" s="93">
        <v>0</v>
      </c>
      <c r="H48" s="55">
        <f>D48+E48+F48+G48</f>
        <v>48.048</v>
      </c>
      <c r="I48" s="44" t="s">
        <v>99</v>
      </c>
      <c r="J48" s="50">
        <v>6000</v>
      </c>
      <c r="K48" s="97"/>
      <c r="L48" s="93"/>
      <c r="M48" s="118"/>
    </row>
    <row r="49" ht="20.25" spans="1:13">
      <c r="A49" s="93" t="s">
        <v>14</v>
      </c>
      <c r="B49" s="93" t="s">
        <v>118</v>
      </c>
      <c r="C49" s="95">
        <v>1049722203642</v>
      </c>
      <c r="D49" s="93">
        <v>7.08</v>
      </c>
      <c r="E49" s="47">
        <v>39.035</v>
      </c>
      <c r="F49" s="48">
        <v>0</v>
      </c>
      <c r="G49" s="93">
        <v>0</v>
      </c>
      <c r="H49" s="49">
        <f>SUM(D49:G49)</f>
        <v>46.115</v>
      </c>
      <c r="I49" s="44" t="s">
        <v>99</v>
      </c>
      <c r="J49" s="50">
        <v>6000</v>
      </c>
      <c r="K49" s="115"/>
      <c r="L49" s="93"/>
      <c r="M49" s="118"/>
    </row>
    <row r="50" ht="20.25" spans="1:13">
      <c r="A50" s="74" t="s">
        <v>18</v>
      </c>
      <c r="B50" s="97" t="s">
        <v>119</v>
      </c>
      <c r="C50" s="98" t="s">
        <v>120</v>
      </c>
      <c r="D50" s="77">
        <f>VLOOKUP($B50,[1]思想品德评分明细表!B$4:G$27,6,0)</f>
        <v>6</v>
      </c>
      <c r="E50" s="41">
        <v>40.025</v>
      </c>
      <c r="F50" s="41">
        <v>0</v>
      </c>
      <c r="G50" s="97">
        <v>0</v>
      </c>
      <c r="H50" s="55">
        <f>D50+E50+F50+G50</f>
        <v>46.025</v>
      </c>
      <c r="I50" s="44" t="s">
        <v>99</v>
      </c>
      <c r="J50" s="50">
        <v>6000</v>
      </c>
      <c r="K50" s="97"/>
      <c r="L50" s="97"/>
      <c r="M50" s="97"/>
    </row>
    <row r="51" ht="20.25" spans="1:13">
      <c r="A51" s="74" t="s">
        <v>18</v>
      </c>
      <c r="B51" s="75" t="s">
        <v>121</v>
      </c>
      <c r="C51" s="121" t="s">
        <v>122</v>
      </c>
      <c r="D51" s="77">
        <f>VLOOKUP($B51,[1]思想品德评分明细表!B$4:G$27,6,0)</f>
        <v>6.4</v>
      </c>
      <c r="E51" s="54">
        <v>39.607</v>
      </c>
      <c r="F51" s="45">
        <v>0</v>
      </c>
      <c r="G51" s="79">
        <v>0</v>
      </c>
      <c r="H51" s="55">
        <f>D51+E51+F51+G51</f>
        <v>46.007</v>
      </c>
      <c r="I51" s="74" t="s">
        <v>99</v>
      </c>
      <c r="J51" s="50">
        <v>6000</v>
      </c>
      <c r="K51" s="75"/>
      <c r="L51" s="75"/>
      <c r="M51" s="117"/>
    </row>
  </sheetData>
  <sortState ref="A3:M51">
    <sortCondition ref="H3:H51" descending="1"/>
  </sortState>
  <mergeCells count="1">
    <mergeCell ref="A1:M1"/>
  </mergeCells>
  <hyperlinks>
    <hyperlink ref="K13" r:id="rId1" display="Cost-Sensitive Ensemble Learning for Venture Capital Exit Prediction EI会议，2024.2; 4类期刊，10分" tooltip="https://www.engineeringvillage.com/app/doc/?docid=cpx_3147400419049a69199M674410178165134&amp;pageSize=100&amp;index=80&amp;searchId=bee05cfb758549d8abdabc7332a69612&amp;resultsCount=110&amp;usageZone=resultslist&amp;usageOrigin=searchresults&amp;searchType=Quick"/>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zoomScale="81" zoomScaleNormal="81" workbookViewId="0">
      <selection activeCell="H10" sqref="H10"/>
    </sheetView>
  </sheetViews>
  <sheetFormatPr defaultColWidth="10.8333333333333" defaultRowHeight="16.5" outlineLevelCol="7"/>
  <cols>
    <col min="1" max="1" width="12.5" style="1" customWidth="1"/>
    <col min="2" max="2" width="6.65833333333333" style="1" customWidth="1"/>
    <col min="3" max="3" width="17" style="2" customWidth="1"/>
    <col min="4" max="4" width="14" style="1" customWidth="1"/>
    <col min="5" max="6" width="16" style="1" customWidth="1"/>
    <col min="7" max="7" width="8.15833333333333" style="1" customWidth="1"/>
    <col min="8" max="8" width="159.158333333333" style="1" customWidth="1"/>
  </cols>
  <sheetData>
    <row r="1" ht="22.5" spans="1:8">
      <c r="A1" s="3" t="s">
        <v>123</v>
      </c>
      <c r="B1" s="4"/>
      <c r="C1" s="4"/>
      <c r="D1" s="4"/>
      <c r="E1" s="4"/>
      <c r="F1" s="4"/>
      <c r="G1" s="4"/>
      <c r="H1" s="4"/>
    </row>
    <row r="2" spans="1:8">
      <c r="A2" s="5" t="s">
        <v>1</v>
      </c>
      <c r="B2" s="5" t="s">
        <v>2</v>
      </c>
      <c r="C2" s="6" t="s">
        <v>3</v>
      </c>
      <c r="D2" s="7" t="s">
        <v>4</v>
      </c>
      <c r="E2" s="8"/>
      <c r="F2" s="8"/>
      <c r="G2" s="9"/>
      <c r="H2" s="10" t="s">
        <v>124</v>
      </c>
    </row>
    <row r="3" spans="1:8">
      <c r="A3" s="11"/>
      <c r="B3" s="11"/>
      <c r="C3" s="12"/>
      <c r="D3" s="13" t="s">
        <v>125</v>
      </c>
      <c r="E3" s="13" t="s">
        <v>126</v>
      </c>
      <c r="F3" s="13" t="s">
        <v>127</v>
      </c>
      <c r="G3" s="13" t="s">
        <v>8</v>
      </c>
      <c r="H3" s="14"/>
    </row>
    <row r="4" spans="1:8">
      <c r="A4" s="15" t="s">
        <v>18</v>
      </c>
      <c r="B4" s="15" t="s">
        <v>113</v>
      </c>
      <c r="C4" s="16">
        <v>1049722203677</v>
      </c>
      <c r="D4" s="13">
        <v>6</v>
      </c>
      <c r="E4" s="13">
        <v>10</v>
      </c>
      <c r="F4" s="13">
        <v>4</v>
      </c>
      <c r="G4" s="15">
        <f t="shared" ref="G4:G28" si="0">D4*0.4+E4*0.2+F4*0.4</f>
        <v>6</v>
      </c>
      <c r="H4" s="17" t="s">
        <v>128</v>
      </c>
    </row>
    <row r="5" spans="1:8">
      <c r="A5" s="18" t="s">
        <v>18</v>
      </c>
      <c r="B5" s="18" t="s">
        <v>25</v>
      </c>
      <c r="C5" s="19">
        <v>1049722203671</v>
      </c>
      <c r="D5" s="20">
        <v>10</v>
      </c>
      <c r="E5" s="20">
        <v>10</v>
      </c>
      <c r="F5" s="20">
        <v>5</v>
      </c>
      <c r="G5" s="15">
        <f t="shared" si="0"/>
        <v>8</v>
      </c>
      <c r="H5" s="21" t="s">
        <v>129</v>
      </c>
    </row>
    <row r="6" spans="1:8">
      <c r="A6" s="18" t="s">
        <v>18</v>
      </c>
      <c r="B6" s="18" t="s">
        <v>32</v>
      </c>
      <c r="C6" s="19">
        <v>1049722203658</v>
      </c>
      <c r="D6" s="20">
        <v>9.5</v>
      </c>
      <c r="E6" s="20">
        <v>10</v>
      </c>
      <c r="F6" s="20">
        <v>4</v>
      </c>
      <c r="G6" s="15">
        <f t="shared" si="0"/>
        <v>7.4</v>
      </c>
      <c r="H6" s="21"/>
    </row>
    <row r="7" ht="33" spans="1:8">
      <c r="A7" s="15" t="s">
        <v>18</v>
      </c>
      <c r="B7" s="15" t="s">
        <v>43</v>
      </c>
      <c r="C7" s="16">
        <v>1049722203665</v>
      </c>
      <c r="D7" s="13">
        <v>9.5</v>
      </c>
      <c r="E7" s="13">
        <v>10</v>
      </c>
      <c r="F7" s="13">
        <v>6.4</v>
      </c>
      <c r="G7" s="15">
        <f t="shared" si="0"/>
        <v>8.36</v>
      </c>
      <c r="H7" s="17" t="s">
        <v>130</v>
      </c>
    </row>
    <row r="8" spans="1:8">
      <c r="A8" s="15" t="s">
        <v>131</v>
      </c>
      <c r="B8" s="15" t="s">
        <v>19</v>
      </c>
      <c r="C8" s="16">
        <v>1049722203632</v>
      </c>
      <c r="D8" s="13">
        <v>9.5</v>
      </c>
      <c r="E8" s="13">
        <v>10</v>
      </c>
      <c r="F8" s="13">
        <v>5.25</v>
      </c>
      <c r="G8" s="15">
        <f t="shared" si="0"/>
        <v>7.9</v>
      </c>
      <c r="H8" s="17" t="s">
        <v>132</v>
      </c>
    </row>
    <row r="9" spans="1:8">
      <c r="A9" s="15" t="s">
        <v>18</v>
      </c>
      <c r="B9" s="15" t="s">
        <v>74</v>
      </c>
      <c r="C9" s="16">
        <v>1049722203651</v>
      </c>
      <c r="D9" s="13">
        <v>9.5</v>
      </c>
      <c r="E9" s="13">
        <v>10</v>
      </c>
      <c r="F9" s="13">
        <v>5.8</v>
      </c>
      <c r="G9" s="15">
        <f t="shared" si="0"/>
        <v>8.12</v>
      </c>
      <c r="H9" s="17" t="s">
        <v>133</v>
      </c>
    </row>
    <row r="10" spans="1:8">
      <c r="A10" s="15" t="s">
        <v>131</v>
      </c>
      <c r="B10" s="15" t="s">
        <v>59</v>
      </c>
      <c r="C10" s="16">
        <v>1049722203669</v>
      </c>
      <c r="D10" s="13">
        <v>8.5</v>
      </c>
      <c r="E10" s="13">
        <v>10</v>
      </c>
      <c r="F10" s="13">
        <v>4</v>
      </c>
      <c r="G10" s="15">
        <f t="shared" si="0"/>
        <v>7</v>
      </c>
      <c r="H10" s="17" t="s">
        <v>134</v>
      </c>
    </row>
    <row r="11" spans="1:8">
      <c r="A11" s="15" t="s">
        <v>18</v>
      </c>
      <c r="B11" s="15" t="s">
        <v>90</v>
      </c>
      <c r="C11" s="16">
        <v>1049722203656</v>
      </c>
      <c r="D11" s="13">
        <v>9.8</v>
      </c>
      <c r="E11" s="13">
        <v>10</v>
      </c>
      <c r="F11" s="13">
        <v>5.25</v>
      </c>
      <c r="G11" s="15">
        <f t="shared" si="0"/>
        <v>8.02</v>
      </c>
      <c r="H11" s="17" t="s">
        <v>135</v>
      </c>
    </row>
    <row r="12" ht="33" spans="1:8">
      <c r="A12" s="15" t="s">
        <v>18</v>
      </c>
      <c r="B12" s="15" t="s">
        <v>28</v>
      </c>
      <c r="C12" s="16">
        <v>1049722203648</v>
      </c>
      <c r="D12" s="13">
        <v>9.8</v>
      </c>
      <c r="E12" s="13">
        <v>10</v>
      </c>
      <c r="F12" s="13">
        <v>10</v>
      </c>
      <c r="G12" s="15">
        <f t="shared" si="0"/>
        <v>9.92</v>
      </c>
      <c r="H12" s="17" t="s">
        <v>136</v>
      </c>
    </row>
    <row r="13" spans="1:8">
      <c r="A13" s="15" t="s">
        <v>18</v>
      </c>
      <c r="B13" s="15" t="s">
        <v>80</v>
      </c>
      <c r="C13" s="22" t="s">
        <v>81</v>
      </c>
      <c r="D13" s="13">
        <v>9.5</v>
      </c>
      <c r="E13" s="13">
        <v>10</v>
      </c>
      <c r="F13" s="13">
        <v>6.24</v>
      </c>
      <c r="G13" s="15">
        <f t="shared" si="0"/>
        <v>8.296</v>
      </c>
      <c r="H13" s="15" t="s">
        <v>137</v>
      </c>
    </row>
    <row r="14" spans="1:8">
      <c r="A14" s="15" t="s">
        <v>18</v>
      </c>
      <c r="B14" s="15" t="s">
        <v>119</v>
      </c>
      <c r="C14" s="16">
        <v>1049722203629</v>
      </c>
      <c r="D14" s="13">
        <v>6</v>
      </c>
      <c r="E14" s="13">
        <v>10</v>
      </c>
      <c r="F14" s="13">
        <v>4</v>
      </c>
      <c r="G14" s="15">
        <f t="shared" si="0"/>
        <v>6</v>
      </c>
      <c r="H14" s="17" t="s">
        <v>138</v>
      </c>
    </row>
    <row r="15" ht="49.5" spans="1:8">
      <c r="A15" s="15" t="s">
        <v>131</v>
      </c>
      <c r="B15" s="15" t="s">
        <v>35</v>
      </c>
      <c r="C15" s="16">
        <v>1049722203659</v>
      </c>
      <c r="D15" s="13">
        <v>9.8</v>
      </c>
      <c r="E15" s="13">
        <v>10</v>
      </c>
      <c r="F15" s="13">
        <v>10</v>
      </c>
      <c r="G15" s="15">
        <f t="shared" si="0"/>
        <v>9.92</v>
      </c>
      <c r="H15" s="17" t="s">
        <v>139</v>
      </c>
    </row>
    <row r="16" spans="1:8">
      <c r="A16" s="15" t="s">
        <v>18</v>
      </c>
      <c r="B16" s="15" t="s">
        <v>77</v>
      </c>
      <c r="C16" s="16">
        <v>1049722203664</v>
      </c>
      <c r="D16" s="13">
        <v>10</v>
      </c>
      <c r="E16" s="13">
        <v>10</v>
      </c>
      <c r="F16" s="13">
        <v>6</v>
      </c>
      <c r="G16" s="15">
        <f t="shared" si="0"/>
        <v>8.4</v>
      </c>
      <c r="H16" s="15" t="s">
        <v>140</v>
      </c>
    </row>
    <row r="17" spans="1:8">
      <c r="A17" s="15" t="s">
        <v>18</v>
      </c>
      <c r="B17" s="15" t="s">
        <v>50</v>
      </c>
      <c r="C17" s="22" t="s">
        <v>51</v>
      </c>
      <c r="D17" s="13">
        <v>7.2</v>
      </c>
      <c r="E17" s="13">
        <v>10</v>
      </c>
      <c r="F17" s="13">
        <v>4.8</v>
      </c>
      <c r="G17" s="15">
        <f t="shared" si="0"/>
        <v>6.8</v>
      </c>
      <c r="H17" s="17" t="s">
        <v>141</v>
      </c>
    </row>
    <row r="18" spans="1:8">
      <c r="A18" s="15" t="s">
        <v>18</v>
      </c>
      <c r="B18" s="15" t="s">
        <v>121</v>
      </c>
      <c r="C18" s="23">
        <v>1049722203630</v>
      </c>
      <c r="D18" s="13">
        <v>7</v>
      </c>
      <c r="E18" s="13">
        <v>10</v>
      </c>
      <c r="F18" s="13">
        <v>4</v>
      </c>
      <c r="G18" s="15">
        <f t="shared" si="0"/>
        <v>6.4</v>
      </c>
      <c r="H18" s="15" t="s">
        <v>142</v>
      </c>
    </row>
    <row r="19" spans="1:8">
      <c r="A19" s="15" t="s">
        <v>131</v>
      </c>
      <c r="B19" s="15" t="s">
        <v>100</v>
      </c>
      <c r="C19" s="16">
        <v>1049722203670</v>
      </c>
      <c r="D19" s="13">
        <v>9.8</v>
      </c>
      <c r="E19" s="13">
        <v>10</v>
      </c>
      <c r="F19" s="13">
        <v>5</v>
      </c>
      <c r="G19" s="15">
        <f t="shared" si="0"/>
        <v>7.92</v>
      </c>
      <c r="H19" s="17" t="s">
        <v>143</v>
      </c>
    </row>
    <row r="20" spans="1:8">
      <c r="A20" s="15" t="s">
        <v>131</v>
      </c>
      <c r="B20" s="15" t="s">
        <v>62</v>
      </c>
      <c r="C20" s="24">
        <v>1049722203662</v>
      </c>
      <c r="D20" s="13">
        <v>9.8</v>
      </c>
      <c r="E20" s="13">
        <v>10</v>
      </c>
      <c r="F20" s="13">
        <v>5.85</v>
      </c>
      <c r="G20" s="15">
        <f t="shared" si="0"/>
        <v>8.26</v>
      </c>
      <c r="H20" s="17" t="s">
        <v>144</v>
      </c>
    </row>
    <row r="21" spans="1:8">
      <c r="A21" s="15" t="s">
        <v>18</v>
      </c>
      <c r="B21" s="15" t="s">
        <v>106</v>
      </c>
      <c r="C21" s="16">
        <v>1049722203633</v>
      </c>
      <c r="D21" s="13">
        <v>9.5</v>
      </c>
      <c r="E21" s="13">
        <v>10</v>
      </c>
      <c r="F21" s="13">
        <v>4</v>
      </c>
      <c r="G21" s="15">
        <f t="shared" si="0"/>
        <v>7.4</v>
      </c>
      <c r="H21" s="17"/>
    </row>
    <row r="22" spans="1:8">
      <c r="A22" s="15" t="s">
        <v>145</v>
      </c>
      <c r="B22" s="15" t="s">
        <v>104</v>
      </c>
      <c r="C22" s="16">
        <v>1049722203634</v>
      </c>
      <c r="D22" s="13">
        <v>9.8</v>
      </c>
      <c r="E22" s="13">
        <v>10</v>
      </c>
      <c r="F22" s="13">
        <v>4</v>
      </c>
      <c r="G22" s="15">
        <f t="shared" si="0"/>
        <v>7.52</v>
      </c>
      <c r="H22" s="17" t="s">
        <v>146</v>
      </c>
    </row>
    <row r="23" spans="1:8">
      <c r="A23" s="15" t="s">
        <v>18</v>
      </c>
      <c r="B23" s="15" t="s">
        <v>47</v>
      </c>
      <c r="C23" s="16">
        <v>1049722203661</v>
      </c>
      <c r="D23" s="13">
        <v>9.8</v>
      </c>
      <c r="E23" s="13">
        <v>10</v>
      </c>
      <c r="F23" s="13">
        <v>4</v>
      </c>
      <c r="G23" s="15">
        <f t="shared" si="0"/>
        <v>7.52</v>
      </c>
      <c r="H23" s="17" t="s">
        <v>146</v>
      </c>
    </row>
    <row r="24" spans="1:8">
      <c r="A24" s="15" t="s">
        <v>131</v>
      </c>
      <c r="B24" s="15" t="s">
        <v>93</v>
      </c>
      <c r="C24" s="16">
        <v>1049722203647</v>
      </c>
      <c r="D24" s="13">
        <v>9.8</v>
      </c>
      <c r="E24" s="13">
        <v>10</v>
      </c>
      <c r="F24" s="13">
        <v>5.4</v>
      </c>
      <c r="G24" s="15">
        <f t="shared" si="0"/>
        <v>8.08</v>
      </c>
      <c r="H24" s="17" t="s">
        <v>147</v>
      </c>
    </row>
    <row r="25" spans="1:8">
      <c r="A25" s="15" t="s">
        <v>18</v>
      </c>
      <c r="B25" s="15" t="s">
        <v>39</v>
      </c>
      <c r="C25" s="16">
        <v>121815940326</v>
      </c>
      <c r="D25" s="13">
        <v>9.8</v>
      </c>
      <c r="E25" s="13">
        <v>10</v>
      </c>
      <c r="F25" s="13">
        <v>6.05</v>
      </c>
      <c r="G25" s="15">
        <f t="shared" si="0"/>
        <v>8.34</v>
      </c>
      <c r="H25" s="17" t="s">
        <v>148</v>
      </c>
    </row>
    <row r="26" spans="1:8">
      <c r="A26" s="25" t="s">
        <v>18</v>
      </c>
      <c r="B26" s="26" t="s">
        <v>116</v>
      </c>
      <c r="C26" s="27" t="s">
        <v>117</v>
      </c>
      <c r="D26" s="28">
        <v>6</v>
      </c>
      <c r="E26" s="28">
        <v>10</v>
      </c>
      <c r="F26" s="28">
        <v>4</v>
      </c>
      <c r="G26" s="15">
        <f t="shared" si="0"/>
        <v>6</v>
      </c>
      <c r="H26" s="17" t="s">
        <v>138</v>
      </c>
    </row>
    <row r="27" spans="1:8">
      <c r="A27" s="15" t="s">
        <v>131</v>
      </c>
      <c r="B27" s="15" t="s">
        <v>111</v>
      </c>
      <c r="C27" s="29" t="s">
        <v>112</v>
      </c>
      <c r="D27" s="13">
        <v>8</v>
      </c>
      <c r="E27" s="13">
        <v>10</v>
      </c>
      <c r="F27" s="13">
        <v>4</v>
      </c>
      <c r="G27" s="15">
        <f t="shared" si="0"/>
        <v>6.8</v>
      </c>
      <c r="H27" s="13" t="s">
        <v>149</v>
      </c>
    </row>
    <row r="28" spans="1:8">
      <c r="A28" s="15" t="s">
        <v>14</v>
      </c>
      <c r="B28" s="15" t="s">
        <v>15</v>
      </c>
      <c r="C28" s="16">
        <v>1049722203644</v>
      </c>
      <c r="D28" s="13">
        <v>9.5</v>
      </c>
      <c r="E28" s="15">
        <v>10</v>
      </c>
      <c r="F28" s="15">
        <v>4</v>
      </c>
      <c r="G28" s="15">
        <f t="shared" si="0"/>
        <v>7.4</v>
      </c>
      <c r="H28" s="17"/>
    </row>
    <row r="29" spans="1:8">
      <c r="A29" s="15" t="s">
        <v>14</v>
      </c>
      <c r="B29" s="15" t="s">
        <v>83</v>
      </c>
      <c r="C29" s="16">
        <v>1049722203678</v>
      </c>
      <c r="D29" s="13">
        <v>8.5</v>
      </c>
      <c r="E29" s="15">
        <v>10</v>
      </c>
      <c r="F29" s="15">
        <v>4.8</v>
      </c>
      <c r="G29" s="15">
        <f t="shared" ref="G29:G52" si="1">D29*0.4+E29*0.2+F29*0.4</f>
        <v>7.32</v>
      </c>
      <c r="H29" s="15" t="s">
        <v>150</v>
      </c>
    </row>
    <row r="30" spans="1:8">
      <c r="A30" s="15" t="s">
        <v>14</v>
      </c>
      <c r="B30" s="15" t="s">
        <v>92</v>
      </c>
      <c r="C30" s="16">
        <v>1049722203666</v>
      </c>
      <c r="D30" s="13">
        <v>9.5</v>
      </c>
      <c r="E30" s="15">
        <v>10</v>
      </c>
      <c r="F30" s="15">
        <v>4</v>
      </c>
      <c r="G30" s="15">
        <f t="shared" si="1"/>
        <v>7.4</v>
      </c>
      <c r="H30" s="30"/>
    </row>
    <row r="31" spans="1:8">
      <c r="A31" s="15" t="s">
        <v>14</v>
      </c>
      <c r="B31" s="15" t="s">
        <v>115</v>
      </c>
      <c r="C31" s="23">
        <v>1049722203650</v>
      </c>
      <c r="D31" s="15">
        <v>8.2</v>
      </c>
      <c r="E31" s="15">
        <v>10</v>
      </c>
      <c r="F31" s="15">
        <v>4</v>
      </c>
      <c r="G31" s="15">
        <f t="shared" si="1"/>
        <v>6.88</v>
      </c>
      <c r="H31" s="15" t="s">
        <v>151</v>
      </c>
    </row>
    <row r="32" spans="1:8">
      <c r="A32" s="15" t="s">
        <v>14</v>
      </c>
      <c r="B32" s="15" t="s">
        <v>72</v>
      </c>
      <c r="C32" s="23">
        <v>1049722203639</v>
      </c>
      <c r="D32" s="13">
        <v>9.5</v>
      </c>
      <c r="E32" s="15">
        <v>10</v>
      </c>
      <c r="F32" s="15">
        <v>4.75</v>
      </c>
      <c r="G32" s="15">
        <f t="shared" si="1"/>
        <v>7.7</v>
      </c>
      <c r="H32" s="30" t="s">
        <v>152</v>
      </c>
    </row>
    <row r="33" spans="1:8">
      <c r="A33" s="15" t="s">
        <v>14</v>
      </c>
      <c r="B33" s="15" t="s">
        <v>65</v>
      </c>
      <c r="C33" s="16">
        <v>1049722203641</v>
      </c>
      <c r="D33" s="13">
        <v>9.5</v>
      </c>
      <c r="E33" s="15">
        <v>10</v>
      </c>
      <c r="F33" s="15">
        <v>4</v>
      </c>
      <c r="G33" s="15">
        <f t="shared" si="1"/>
        <v>7.4</v>
      </c>
      <c r="H33" s="15"/>
    </row>
    <row r="34" spans="1:8">
      <c r="A34" s="15" t="s">
        <v>14</v>
      </c>
      <c r="B34" s="15" t="s">
        <v>108</v>
      </c>
      <c r="C34" s="23">
        <v>1049722203655</v>
      </c>
      <c r="D34" s="13">
        <v>9.5</v>
      </c>
      <c r="E34" s="15">
        <v>10</v>
      </c>
      <c r="F34" s="15">
        <v>4</v>
      </c>
      <c r="G34" s="15">
        <f t="shared" si="1"/>
        <v>7.4</v>
      </c>
      <c r="H34" s="15"/>
    </row>
    <row r="35" ht="33" spans="1:8">
      <c r="A35" s="15" t="s">
        <v>14</v>
      </c>
      <c r="B35" s="15" t="s">
        <v>71</v>
      </c>
      <c r="C35" s="16">
        <v>1049722203638</v>
      </c>
      <c r="D35" s="13">
        <v>9.8</v>
      </c>
      <c r="E35" s="15">
        <v>10</v>
      </c>
      <c r="F35" s="15">
        <v>5.85</v>
      </c>
      <c r="G35" s="15">
        <f t="shared" si="1"/>
        <v>8.26</v>
      </c>
      <c r="H35" s="30" t="s">
        <v>153</v>
      </c>
    </row>
    <row r="36" spans="1:8">
      <c r="A36" s="15" t="s">
        <v>14</v>
      </c>
      <c r="B36" s="15" t="s">
        <v>97</v>
      </c>
      <c r="C36" s="16">
        <v>1049722203668</v>
      </c>
      <c r="D36" s="13">
        <v>9.8</v>
      </c>
      <c r="E36" s="15">
        <v>10</v>
      </c>
      <c r="F36" s="15">
        <v>4</v>
      </c>
      <c r="G36" s="15">
        <f t="shared" si="1"/>
        <v>7.52</v>
      </c>
      <c r="H36" s="15" t="s">
        <v>154</v>
      </c>
    </row>
    <row r="37" spans="1:8">
      <c r="A37" s="15" t="s">
        <v>14</v>
      </c>
      <c r="B37" s="15" t="s">
        <v>89</v>
      </c>
      <c r="C37" s="16">
        <v>1049722203675</v>
      </c>
      <c r="D37" s="15">
        <v>9.8</v>
      </c>
      <c r="E37" s="15">
        <v>10</v>
      </c>
      <c r="F37" s="15">
        <v>4.25</v>
      </c>
      <c r="G37" s="15">
        <f t="shared" si="1"/>
        <v>7.62</v>
      </c>
      <c r="H37" s="30" t="s">
        <v>155</v>
      </c>
    </row>
    <row r="38" spans="1:8">
      <c r="A38" s="15" t="s">
        <v>14</v>
      </c>
      <c r="B38" s="15" t="s">
        <v>95</v>
      </c>
      <c r="C38" s="16">
        <v>1049722203654</v>
      </c>
      <c r="D38" s="15">
        <v>9.5</v>
      </c>
      <c r="E38" s="15">
        <v>10</v>
      </c>
      <c r="F38" s="15">
        <v>5</v>
      </c>
      <c r="G38" s="15">
        <f t="shared" si="1"/>
        <v>7.8</v>
      </c>
      <c r="H38" s="15" t="s">
        <v>156</v>
      </c>
    </row>
    <row r="39" spans="1:8">
      <c r="A39" s="15" t="s">
        <v>14</v>
      </c>
      <c r="B39" s="15" t="s">
        <v>87</v>
      </c>
      <c r="C39" s="16">
        <v>1049722203635</v>
      </c>
      <c r="D39" s="13">
        <v>9.2</v>
      </c>
      <c r="E39" s="15">
        <v>10</v>
      </c>
      <c r="F39" s="15">
        <v>4.8</v>
      </c>
      <c r="G39" s="15">
        <f t="shared" si="1"/>
        <v>7.6</v>
      </c>
      <c r="H39" s="30" t="s">
        <v>157</v>
      </c>
    </row>
    <row r="40" spans="1:8">
      <c r="A40" s="15" t="s">
        <v>14</v>
      </c>
      <c r="B40" s="15" t="s">
        <v>109</v>
      </c>
      <c r="C40" s="23">
        <v>1049722203680</v>
      </c>
      <c r="D40" s="13">
        <v>9.8</v>
      </c>
      <c r="E40" s="15">
        <v>10</v>
      </c>
      <c r="F40" s="15">
        <v>5.6</v>
      </c>
      <c r="G40" s="15">
        <f t="shared" si="1"/>
        <v>8.16</v>
      </c>
      <c r="H40" s="15" t="s">
        <v>158</v>
      </c>
    </row>
    <row r="41" spans="1:8">
      <c r="A41" s="15" t="s">
        <v>14</v>
      </c>
      <c r="B41" s="15" t="s">
        <v>67</v>
      </c>
      <c r="C41" s="23">
        <v>1049722203646</v>
      </c>
      <c r="D41" s="13">
        <v>9.5</v>
      </c>
      <c r="E41" s="15">
        <v>10</v>
      </c>
      <c r="F41" s="15">
        <v>4</v>
      </c>
      <c r="G41" s="15">
        <f t="shared" si="1"/>
        <v>7.4</v>
      </c>
      <c r="H41" s="13"/>
    </row>
    <row r="42" spans="1:8">
      <c r="A42" s="15" t="s">
        <v>14</v>
      </c>
      <c r="B42" s="15" t="s">
        <v>102</v>
      </c>
      <c r="C42" s="16">
        <v>1049722203663</v>
      </c>
      <c r="D42" s="13">
        <v>9.5</v>
      </c>
      <c r="E42" s="15">
        <v>10</v>
      </c>
      <c r="F42" s="15">
        <v>4</v>
      </c>
      <c r="G42" s="15">
        <f t="shared" si="1"/>
        <v>7.4</v>
      </c>
      <c r="H42" s="13"/>
    </row>
    <row r="43" spans="1:8">
      <c r="A43" s="15" t="s">
        <v>14</v>
      </c>
      <c r="B43" s="15" t="s">
        <v>85</v>
      </c>
      <c r="C43" s="23">
        <v>1049722203674</v>
      </c>
      <c r="D43" s="13">
        <v>10</v>
      </c>
      <c r="E43" s="15">
        <v>10</v>
      </c>
      <c r="F43" s="15">
        <v>5.3</v>
      </c>
      <c r="G43" s="15">
        <f t="shared" si="1"/>
        <v>8.12</v>
      </c>
      <c r="H43" s="13" t="s">
        <v>159</v>
      </c>
    </row>
    <row r="44" spans="1:8">
      <c r="A44" s="15" t="s">
        <v>14</v>
      </c>
      <c r="B44" s="15" t="s">
        <v>118</v>
      </c>
      <c r="C44" s="16">
        <v>1049722203642</v>
      </c>
      <c r="D44" s="13">
        <v>7.9</v>
      </c>
      <c r="E44" s="15">
        <v>10</v>
      </c>
      <c r="F44" s="15">
        <v>4.8</v>
      </c>
      <c r="G44" s="15">
        <f t="shared" si="1"/>
        <v>7.08</v>
      </c>
      <c r="H44" s="13" t="s">
        <v>160</v>
      </c>
    </row>
    <row r="45" spans="1:7">
      <c r="A45" s="15" t="s">
        <v>14</v>
      </c>
      <c r="B45" s="15" t="s">
        <v>98</v>
      </c>
      <c r="C45" s="16">
        <v>1049722203640</v>
      </c>
      <c r="D45" s="13">
        <v>9.5</v>
      </c>
      <c r="E45" s="15">
        <v>10</v>
      </c>
      <c r="F45" s="15">
        <v>4</v>
      </c>
      <c r="G45" s="15">
        <f t="shared" si="1"/>
        <v>7.4</v>
      </c>
    </row>
    <row r="46" spans="1:8">
      <c r="A46" s="15" t="s">
        <v>14</v>
      </c>
      <c r="B46" s="15" t="s">
        <v>86</v>
      </c>
      <c r="C46" s="16">
        <v>1049722203649</v>
      </c>
      <c r="D46" s="13">
        <v>9.5</v>
      </c>
      <c r="E46" s="15">
        <v>10</v>
      </c>
      <c r="F46" s="15">
        <v>5.25</v>
      </c>
      <c r="G46" s="15">
        <f t="shared" si="1"/>
        <v>7.9</v>
      </c>
      <c r="H46" s="13" t="s">
        <v>161</v>
      </c>
    </row>
    <row r="47" spans="1:8">
      <c r="A47" s="15" t="s">
        <v>14</v>
      </c>
      <c r="B47" s="15" t="s">
        <v>57</v>
      </c>
      <c r="C47" s="16">
        <v>1049722203645</v>
      </c>
      <c r="D47" s="13">
        <v>9.5</v>
      </c>
      <c r="E47" s="15">
        <v>10</v>
      </c>
      <c r="F47" s="15">
        <v>5.5</v>
      </c>
      <c r="G47" s="15">
        <f t="shared" si="1"/>
        <v>8</v>
      </c>
      <c r="H47" s="13" t="s">
        <v>162</v>
      </c>
    </row>
    <row r="48" spans="1:7">
      <c r="A48" s="15" t="s">
        <v>14</v>
      </c>
      <c r="B48" s="15" t="s">
        <v>103</v>
      </c>
      <c r="C48" s="23">
        <v>1049722203660</v>
      </c>
      <c r="D48" s="13">
        <v>9.5</v>
      </c>
      <c r="E48" s="15">
        <v>10</v>
      </c>
      <c r="F48" s="15">
        <v>4</v>
      </c>
      <c r="G48" s="15">
        <f t="shared" si="1"/>
        <v>7.4</v>
      </c>
    </row>
    <row r="49" spans="1:8">
      <c r="A49" s="15" t="s">
        <v>14</v>
      </c>
      <c r="B49" s="15" t="s">
        <v>69</v>
      </c>
      <c r="C49" s="23">
        <v>1049722203643</v>
      </c>
      <c r="D49" s="13">
        <v>9.5</v>
      </c>
      <c r="E49" s="15">
        <v>10</v>
      </c>
      <c r="F49" s="15">
        <v>4</v>
      </c>
      <c r="G49" s="15">
        <f t="shared" si="1"/>
        <v>7.4</v>
      </c>
      <c r="H49" s="13"/>
    </row>
    <row r="50" spans="1:8">
      <c r="A50" s="31" t="s">
        <v>14</v>
      </c>
      <c r="B50" s="31" t="s">
        <v>23</v>
      </c>
      <c r="C50" s="32">
        <v>1049722203631</v>
      </c>
      <c r="D50" s="14">
        <v>8.5</v>
      </c>
      <c r="E50" s="15">
        <v>10</v>
      </c>
      <c r="F50" s="31">
        <v>4.25</v>
      </c>
      <c r="G50" s="31">
        <f t="shared" si="1"/>
        <v>7.1</v>
      </c>
      <c r="H50" s="14" t="s">
        <v>163</v>
      </c>
    </row>
    <row r="51" spans="1:8">
      <c r="A51" s="15" t="s">
        <v>14</v>
      </c>
      <c r="B51" s="15" t="s">
        <v>55</v>
      </c>
      <c r="C51" s="23">
        <v>1049722203653</v>
      </c>
      <c r="D51" s="13">
        <v>9.5</v>
      </c>
      <c r="E51" s="15">
        <v>10</v>
      </c>
      <c r="F51" s="15">
        <v>4</v>
      </c>
      <c r="G51" s="15">
        <f t="shared" si="1"/>
        <v>7.4</v>
      </c>
      <c r="H51" s="13"/>
    </row>
    <row r="52" spans="1:8">
      <c r="A52" s="15" t="s">
        <v>14</v>
      </c>
      <c r="B52" s="15" t="s">
        <v>96</v>
      </c>
      <c r="C52" s="16">
        <v>1049722203676</v>
      </c>
      <c r="D52" s="13">
        <v>9.5</v>
      </c>
      <c r="E52" s="15">
        <v>10</v>
      </c>
      <c r="F52" s="15">
        <v>4</v>
      </c>
      <c r="G52" s="15">
        <f t="shared" si="1"/>
        <v>7.4</v>
      </c>
      <c r="H52" s="13"/>
    </row>
    <row r="53" spans="1:8">
      <c r="A53" s="25"/>
      <c r="B53" s="26"/>
      <c r="C53" s="25"/>
      <c r="D53" s="25"/>
      <c r="E53" s="15"/>
      <c r="F53" s="25"/>
      <c r="G53" s="25"/>
      <c r="H53" s="25"/>
    </row>
    <row r="54" spans="1:8">
      <c r="A54" s="25"/>
      <c r="B54" s="26"/>
      <c r="C54" s="33"/>
      <c r="D54" s="25"/>
      <c r="E54" s="25"/>
      <c r="F54" s="25"/>
      <c r="G54" s="25"/>
      <c r="H54" s="34"/>
    </row>
    <row r="55" spans="1:8">
      <c r="A55" s="25"/>
      <c r="B55" s="26"/>
      <c r="C55" s="35"/>
      <c r="D55" s="25"/>
      <c r="E55" s="25"/>
      <c r="F55" s="25"/>
      <c r="G55" s="25"/>
      <c r="H55" s="25"/>
    </row>
    <row r="56" spans="1:8">
      <c r="A56" s="25"/>
      <c r="B56" s="26"/>
      <c r="C56" s="27"/>
      <c r="D56" s="25"/>
      <c r="E56" s="25"/>
      <c r="F56" s="25"/>
      <c r="G56" s="25"/>
      <c r="H56" s="25"/>
    </row>
    <row r="57" spans="1:8">
      <c r="A57" s="25"/>
      <c r="B57" s="26"/>
      <c r="C57" s="26"/>
      <c r="D57" s="26"/>
      <c r="E57" s="26"/>
      <c r="F57" s="26"/>
      <c r="G57" s="26"/>
      <c r="H57" s="26"/>
    </row>
  </sheetData>
  <mergeCells count="6">
    <mergeCell ref="A1:H1"/>
    <mergeCell ref="D2:G2"/>
    <mergeCell ref="A2:A3"/>
    <mergeCell ref="B2:B3"/>
    <mergeCell ref="C2:C3"/>
    <mergeCell ref="H2:H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总表</vt:lpstr>
      <vt:lpstr>思想品德评分明细表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簡單o1381112750</cp:lastModifiedBy>
  <dcterms:created xsi:type="dcterms:W3CDTF">2023-09-25T08:27:00Z</dcterms:created>
  <dcterms:modified xsi:type="dcterms:W3CDTF">2024-10-07T13:26:50Z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F60EE2290157446093FACCAB8FB9C29B_13</vt:lpwstr>
  </property>
  <property fmtid="{D5CDD505-2E9C-101B-9397-08002B2CF9AE}" pid="3" name="KSOProductBuildVer">
    <vt:lpwstr>2052-12.1.0.18276</vt:lpwstr>
  </property>
</Properties>
</file>